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5135" windowHeight="7365"/>
  </bookViews>
  <sheets>
    <sheet name="POA 3.1 Fomato C" sheetId="1" r:id="rId1"/>
  </sheets>
  <externalReferences>
    <externalReference r:id="rId2"/>
  </externalReferences>
  <definedNames>
    <definedName name="_xlnm.Print_Area" localSheetId="0">'POA 3.1 Fomato C'!$B$1:$Q$53</definedName>
  </definedNames>
  <calcPr calcId="124519"/>
</workbook>
</file>

<file path=xl/calcChain.xml><?xml version="1.0" encoding="utf-8"?>
<calcChain xmlns="http://schemas.openxmlformats.org/spreadsheetml/2006/main">
  <c r="P51" i="1"/>
  <c r="P50"/>
  <c r="P49"/>
  <c r="P48"/>
  <c r="P47"/>
  <c r="P46"/>
  <c r="P41"/>
  <c r="P40"/>
  <c r="P39"/>
  <c r="P37"/>
  <c r="P35"/>
  <c r="P34"/>
  <c r="P33"/>
  <c r="P32"/>
  <c r="P31"/>
  <c r="P30"/>
  <c r="P29"/>
  <c r="P28"/>
  <c r="P27"/>
  <c r="P26"/>
  <c r="P25"/>
  <c r="N51"/>
  <c r="N50"/>
  <c r="N49"/>
  <c r="N48"/>
  <c r="N47"/>
  <c r="N46"/>
  <c r="N41"/>
  <c r="N40"/>
  <c r="N39"/>
  <c r="N37"/>
  <c r="N35"/>
  <c r="N34"/>
  <c r="N33"/>
  <c r="N32"/>
  <c r="N31"/>
  <c r="N30"/>
  <c r="N29"/>
  <c r="N28"/>
  <c r="N27"/>
  <c r="N26"/>
  <c r="N25"/>
  <c r="P17"/>
  <c r="P16"/>
  <c r="P15"/>
  <c r="P14"/>
  <c r="P13"/>
  <c r="P12"/>
  <c r="N17"/>
  <c r="N16"/>
  <c r="N15"/>
  <c r="N14"/>
  <c r="N13"/>
  <c r="N12"/>
  <c r="P11"/>
  <c r="N11"/>
  <c r="L41"/>
  <c r="L40"/>
  <c r="L39"/>
  <c r="K39"/>
  <c r="J39"/>
  <c r="J31"/>
  <c r="L15"/>
  <c r="L25" s="1"/>
  <c r="J25"/>
  <c r="L14" l="1"/>
  <c r="L13"/>
  <c r="L11"/>
  <c r="I41"/>
  <c r="I40"/>
  <c r="K31"/>
  <c r="I31"/>
  <c r="K30"/>
  <c r="J30"/>
  <c r="K29"/>
  <c r="J29"/>
  <c r="I29"/>
  <c r="K27"/>
  <c r="J27"/>
  <c r="I27" s="1"/>
  <c r="I17" s="1"/>
  <c r="I16"/>
  <c r="K25" s="1"/>
  <c r="I15" s="1"/>
  <c r="K14"/>
  <c r="J14"/>
  <c r="I14" s="1"/>
  <c r="K13"/>
  <c r="K40" s="1"/>
  <c r="J13"/>
  <c r="J41" s="1"/>
  <c r="K11"/>
  <c r="J11"/>
  <c r="I11"/>
  <c r="I25" l="1"/>
  <c r="J40"/>
  <c r="K41"/>
  <c r="I13"/>
</calcChain>
</file>

<file path=xl/sharedStrings.xml><?xml version="1.0" encoding="utf-8"?>
<sst xmlns="http://schemas.openxmlformats.org/spreadsheetml/2006/main" count="195" uniqueCount="188">
  <si>
    <t>OBJETIVOS</t>
  </si>
  <si>
    <t>INDICADORES ESTRATÉGICOS DE LA API</t>
  </si>
  <si>
    <t>Meta Anual</t>
  </si>
  <si>
    <t>Metas semestrales</t>
  </si>
  <si>
    <t>Comentario</t>
  </si>
  <si>
    <t>Código Objetivo</t>
  </si>
  <si>
    <t>Objetivo</t>
  </si>
  <si>
    <t>Descripción del Objetivo</t>
  </si>
  <si>
    <t>Código Indicador</t>
  </si>
  <si>
    <t>Indicador</t>
  </si>
  <si>
    <t>Ene - Jun</t>
  </si>
  <si>
    <t>Jul - Dic</t>
  </si>
  <si>
    <t>OBJETIVO                   MÁXIMO</t>
  </si>
  <si>
    <t xml:space="preserve">OM </t>
  </si>
  <si>
    <t>MAXIMIZAR LA APORTACION DE VALOR DEL PUERTO A LAS CADENAS PRODUCTIVAS PARA COADYUVAR AL DESARROLLO ECONOMICO Y SOCIAL DE SU ZONA DE INFLUENCIA</t>
  </si>
  <si>
    <t>CON EL LOGRO DE ESTE OBJETIVO SE GARANTIZARA QUE PUERTO CHIAPAS SE CONSOLIDE COMO UN ENTE FINANCIERAMENTE RENTABLE Y CONTRIBUYA AL CRECIMIENTO ECONOMICO Y SOCIAL DE SU ZONA DE INFLUENCIA</t>
  </si>
  <si>
    <r>
      <rPr>
        <b/>
        <sz val="16"/>
        <color indexed="23"/>
        <rFont val="Arial"/>
        <family val="2"/>
      </rPr>
      <t>OM 01</t>
    </r>
    <r>
      <rPr>
        <b/>
        <sz val="16"/>
        <color indexed="8"/>
        <rFont val="Arial"/>
        <family val="2"/>
      </rPr>
      <t xml:space="preserve">                            OM 08 101</t>
    </r>
  </si>
  <si>
    <t xml:space="preserve"> Σ  EMBARCACIONES CARGA</t>
  </si>
  <si>
    <r>
      <rPr>
        <b/>
        <sz val="16"/>
        <color indexed="23"/>
        <rFont val="Arial"/>
        <family val="2"/>
      </rPr>
      <t xml:space="preserve">OM 02 </t>
    </r>
    <r>
      <rPr>
        <b/>
        <sz val="16"/>
        <color indexed="8"/>
        <rFont val="Arial"/>
        <family val="2"/>
      </rPr>
      <t xml:space="preserve">                           OM 08 102</t>
    </r>
  </si>
  <si>
    <t>Σ CRUCEROS</t>
  </si>
  <si>
    <r>
      <rPr>
        <b/>
        <sz val="16"/>
        <color indexed="23"/>
        <rFont val="Arial"/>
        <family val="2"/>
      </rPr>
      <t xml:space="preserve">OM 03 </t>
    </r>
    <r>
      <rPr>
        <b/>
        <sz val="16"/>
        <color indexed="8"/>
        <rFont val="Arial"/>
        <family val="2"/>
      </rPr>
      <t xml:space="preserve">                      OM 08 103</t>
    </r>
  </si>
  <si>
    <t>Σ  CARGA</t>
  </si>
  <si>
    <r>
      <rPr>
        <b/>
        <sz val="16"/>
        <color indexed="23"/>
        <rFont val="Arial"/>
        <family val="2"/>
      </rPr>
      <t>OM 04</t>
    </r>
    <r>
      <rPr>
        <b/>
        <sz val="16"/>
        <color indexed="55"/>
        <rFont val="Arial"/>
        <family val="2"/>
      </rPr>
      <t xml:space="preserve">   </t>
    </r>
    <r>
      <rPr>
        <b/>
        <sz val="16"/>
        <color indexed="8"/>
        <rFont val="Arial"/>
        <family val="2"/>
      </rPr>
      <t xml:space="preserve">                    OM 08 104</t>
    </r>
  </si>
  <si>
    <t>Σ  PASAJEROS</t>
  </si>
  <si>
    <t>FINANCIERA</t>
  </si>
  <si>
    <t>F 01</t>
  </si>
  <si>
    <t>MAXIMIZAR LOS INGRESOS</t>
  </si>
  <si>
    <t>FOMENTAR EL CRECIMIENTO DE LOS INGRESOS PARA LOGRAR  LA ESTABILIDAD FINANCIERA</t>
  </si>
  <si>
    <r>
      <rPr>
        <b/>
        <sz val="16"/>
        <color indexed="23"/>
        <rFont val="Arial"/>
        <family val="2"/>
      </rPr>
      <t xml:space="preserve">F 01  </t>
    </r>
    <r>
      <rPr>
        <b/>
        <sz val="16"/>
        <color indexed="8"/>
        <rFont val="Arial"/>
        <family val="2"/>
      </rPr>
      <t xml:space="preserve">                             F  08 101</t>
    </r>
  </si>
  <si>
    <t>Σ DE INGRESOS TOTALES DE LA API</t>
  </si>
  <si>
    <t>PERSPECTIVA</t>
  </si>
  <si>
    <t>F  08 102</t>
  </si>
  <si>
    <t>Σ DE INGRESOS PROPIOS DE LA API</t>
  </si>
  <si>
    <t>F 02</t>
  </si>
  <si>
    <r>
      <t xml:space="preserve">OPTIMIZAR RECURSOS                                               </t>
    </r>
    <r>
      <rPr>
        <b/>
        <sz val="16"/>
        <color indexed="23"/>
        <rFont val="Arial"/>
        <family val="2"/>
      </rPr>
      <t>(OPTIMIZAR COSTOS - PMDP)</t>
    </r>
  </si>
  <si>
    <t xml:space="preserve">APLICACIÓN CORRECTA DEL PRESUPUESTO BUSCANDO OPTIMIZAR LOS RECURSOS PARA AUMENTAR LA COMPETITIVIDAD. </t>
  </si>
  <si>
    <r>
      <rPr>
        <b/>
        <sz val="16"/>
        <color indexed="23"/>
        <rFont val="Arial"/>
        <family val="2"/>
      </rPr>
      <t xml:space="preserve">F 02  </t>
    </r>
    <r>
      <rPr>
        <b/>
        <sz val="16"/>
        <color indexed="8"/>
        <rFont val="Arial"/>
        <family val="2"/>
      </rPr>
      <t xml:space="preserve">                           F 08 201</t>
    </r>
  </si>
  <si>
    <r>
      <rPr>
        <b/>
        <sz val="16"/>
        <color indexed="23"/>
        <rFont val="Arial"/>
        <family val="2"/>
      </rPr>
      <t>SITUACIÓN PRESUPUESTARIA</t>
    </r>
    <r>
      <rPr>
        <b/>
        <sz val="16"/>
        <color indexed="55"/>
        <rFont val="Arial"/>
        <family val="2"/>
      </rPr>
      <t xml:space="preserve"> </t>
    </r>
    <r>
      <rPr>
        <b/>
        <sz val="16"/>
        <color indexed="8"/>
        <rFont val="Arial"/>
        <family val="2"/>
      </rPr>
      <t xml:space="preserve">                                             (RECURSOS EJERCIDOS/RECURSOS AUTORIZADOS)</t>
    </r>
  </si>
  <si>
    <t>F 08 202</t>
  </si>
  <si>
    <t>GASTOS POR OBRA REALIZADA/GASTOS POR OBRA PREVISTA</t>
  </si>
  <si>
    <t>F 08 203</t>
  </si>
  <si>
    <t>GASTOS POR ARRIBO DE EMBARCACION REALIZADO/GASTO POR ARRIBO DE EMBARCACION PREVISTO</t>
  </si>
  <si>
    <t>F 03</t>
  </si>
  <si>
    <r>
      <t xml:space="preserve">DISMINUIR LA DEPENDENCIA EN GASTO CORRIENTE                                                          </t>
    </r>
    <r>
      <rPr>
        <b/>
        <sz val="16"/>
        <color indexed="23"/>
        <rFont val="Arial"/>
        <family val="2"/>
      </rPr>
      <t>(AUMENTAR LA RENTABILIDAD - PMDP)</t>
    </r>
  </si>
  <si>
    <t>LA API EN PUERTO CHIAPAS A TRAVÉS DE SUS ACTIVIDADES DEBE CONSEGUIR  INGRESOS QUE LE PERMITAN DISMINUIR LA DEPENDENCIA DE RECURSOS FISCALES PARA SU OPERACIÓN.</t>
  </si>
  <si>
    <t>F 08 301</t>
  </si>
  <si>
    <t>INGRESOS OPERATIVOS/GASTOS OPERATIVOS</t>
  </si>
  <si>
    <t>F 08 302</t>
  </si>
  <si>
    <t>TOTAL INVERSIONES API/ TOTAL DE INGRESOS API</t>
  </si>
  <si>
    <t>F 08 303</t>
  </si>
  <si>
    <t>COSTOS OPERATIVOS TOTALES/TOTAL INGRESOS API-1*100</t>
  </si>
  <si>
    <t>F 08 304</t>
  </si>
  <si>
    <t>EBITDA/INGRESOS DE OPERACIÓN</t>
  </si>
  <si>
    <t>F 08 305</t>
  </si>
  <si>
    <t>PROMEDIO PONDERADO TIR=Σ(INVERSION)(TASA INTERNA DE RETORNO)/ΣINVERSION TOTAL</t>
  </si>
  <si>
    <t>F 08 306</t>
  </si>
  <si>
    <t>((INGRESOS PROPIOS/INGRESOS TOTALES)-1)*-1</t>
  </si>
  <si>
    <t xml:space="preserve">INDICADOR DEL GRADO DE LA DEPENDENCIA FISCAL DE LA ENTIDAD  (NO INCORPORADO EN EL PMDP LA ALTA DIRECCIÓN SOLICITÓ SU INCLUSIÓN EN EL POA) </t>
  </si>
  <si>
    <t>CLIENTES</t>
  </si>
  <si>
    <t>C 01</t>
  </si>
  <si>
    <t>ATRAER NUEVOS CLIENTES</t>
  </si>
  <si>
    <t>AUMENTAR LA CUOTA DE MERCADO DEL PUERTO  DIVERSIFICANDO LOS NEGOCIOS  A TRAVES DE LA BUSQUEDA  DE NUEVOS CLIENTES Y USUARIOS</t>
  </si>
  <si>
    <r>
      <rPr>
        <b/>
        <sz val="16"/>
        <color indexed="23"/>
        <rFont val="Arial"/>
        <family val="2"/>
      </rPr>
      <t xml:space="preserve">C 01    </t>
    </r>
    <r>
      <rPr>
        <b/>
        <sz val="16"/>
        <color indexed="8"/>
        <rFont val="Arial"/>
        <family val="2"/>
      </rPr>
      <t xml:space="preserve">                              C 08 101</t>
    </r>
  </si>
  <si>
    <t>EMBARCACIONES DE CARGA ATENDIDAS / DEMANDA ESTIMADA</t>
  </si>
  <si>
    <r>
      <rPr>
        <b/>
        <sz val="16"/>
        <color indexed="23"/>
        <rFont val="Arial"/>
        <family val="2"/>
      </rPr>
      <t xml:space="preserve">C 02     </t>
    </r>
    <r>
      <rPr>
        <b/>
        <sz val="16"/>
        <color indexed="8"/>
        <rFont val="Arial"/>
        <family val="2"/>
      </rPr>
      <t xml:space="preserve">                        C 08 102</t>
    </r>
  </si>
  <si>
    <r>
      <rPr>
        <b/>
        <sz val="16"/>
        <color indexed="23"/>
        <rFont val="Arial"/>
        <family val="2"/>
      </rPr>
      <t xml:space="preserve">CARGA MANEJADA POR NUEVOS CLIENTES </t>
    </r>
    <r>
      <rPr>
        <b/>
        <sz val="16"/>
        <color indexed="8"/>
        <rFont val="Arial"/>
        <family val="2"/>
      </rPr>
      <t xml:space="preserve">                                 Σ DE LAS TONELADAS DE CARGA MANEJADAS POR NUEVOS CLIENTES</t>
    </r>
  </si>
  <si>
    <r>
      <rPr>
        <b/>
        <sz val="16"/>
        <color indexed="23"/>
        <rFont val="Arial"/>
        <family val="2"/>
      </rPr>
      <t>C 03</t>
    </r>
    <r>
      <rPr>
        <b/>
        <sz val="16"/>
        <color indexed="8"/>
        <rFont val="Arial"/>
        <family val="2"/>
      </rPr>
      <t xml:space="preserve">                              C 08 103</t>
    </r>
  </si>
  <si>
    <t>EMBARCACIONES DE PASAJEROS ATENDIDAS/DEMANDA ESTIMADA</t>
  </si>
  <si>
    <r>
      <rPr>
        <b/>
        <sz val="16"/>
        <color indexed="23"/>
        <rFont val="Arial"/>
        <family val="2"/>
      </rPr>
      <t>C 04</t>
    </r>
    <r>
      <rPr>
        <b/>
        <sz val="16"/>
        <color indexed="8"/>
        <rFont val="Arial"/>
        <family val="2"/>
      </rPr>
      <t xml:space="preserve">                               C 08 104</t>
    </r>
  </si>
  <si>
    <r>
      <rPr>
        <b/>
        <sz val="16"/>
        <color indexed="23"/>
        <rFont val="Arial"/>
        <family val="2"/>
      </rPr>
      <t xml:space="preserve">PASAJEROS ARRIBANDO EN CRUCEROS DE NUEVOS CLIENTES </t>
    </r>
    <r>
      <rPr>
        <b/>
        <sz val="16"/>
        <color indexed="8"/>
        <rFont val="Arial"/>
        <family val="2"/>
      </rPr>
      <t xml:space="preserve">                                                                                               NÚMERO DE PASAJEROS DE NUEVOS CLIENTES</t>
    </r>
  </si>
  <si>
    <r>
      <rPr>
        <b/>
        <sz val="16"/>
        <color indexed="23"/>
        <rFont val="Arial"/>
        <family val="2"/>
      </rPr>
      <t xml:space="preserve">C 05            </t>
    </r>
    <r>
      <rPr>
        <b/>
        <sz val="16"/>
        <color indexed="8"/>
        <rFont val="Arial"/>
        <family val="2"/>
      </rPr>
      <t xml:space="preserve">                                   C 08 105</t>
    </r>
  </si>
  <si>
    <r>
      <rPr>
        <b/>
        <sz val="16"/>
        <color indexed="23"/>
        <rFont val="Arial"/>
        <family val="2"/>
      </rPr>
      <t xml:space="preserve">INCREMENTO DE NUEVOS CLIENTES   </t>
    </r>
    <r>
      <rPr>
        <b/>
        <sz val="16"/>
        <color indexed="8"/>
        <rFont val="Arial"/>
        <family val="2"/>
      </rPr>
      <t xml:space="preserve">                                               (No. DE CLIENTES ACTUALES/NO. DE CLIENTES ANTERIORES)-1*100</t>
    </r>
  </si>
  <si>
    <t>C 02</t>
  </si>
  <si>
    <t>FACILITAR LA GESTION DE NEGOCIOS EN EL PUERTO</t>
  </si>
  <si>
    <t>DESARROLLAR UN PUERTO COMPETITIVO QUE CREZCA Y GENERE NUEVOS INGRESOS MEDIANTE LA EFICIENCIA Y LA EXCELENCIA</t>
  </si>
  <si>
    <t>C 08 201</t>
  </si>
  <si>
    <t>TONELAJE DE CARGA EMBARCADA Y O DESEMBARCADA/TRB</t>
  </si>
  <si>
    <r>
      <rPr>
        <b/>
        <sz val="16"/>
        <color indexed="23"/>
        <rFont val="Arial"/>
        <family val="2"/>
      </rPr>
      <t xml:space="preserve">C 06         </t>
    </r>
    <r>
      <rPr>
        <b/>
        <sz val="16"/>
        <color indexed="8"/>
        <rFont val="Arial"/>
        <family val="2"/>
      </rPr>
      <t xml:space="preserve">                  C 08 202</t>
    </r>
  </si>
  <si>
    <t>PROMEDIO DE LA EVALUACION DE LAS PREGUNTAS RELEVANTES EN LA ENCUESTA DE SATISFACCION</t>
  </si>
  <si>
    <t>PROCESOS</t>
  </si>
  <si>
    <t>P 01</t>
  </si>
  <si>
    <t>MEJORAR, INNOVAR Y SISTEMATIZAR LOS PROCESOS OPERATIVOS, DE SEGURIDAD Y DE ADMINISTRACIÓN</t>
  </si>
  <si>
    <t>PERFECCIONAR AQUELLOS  PROCESOS CLAVE QUE AFECTEN LA PROPUESTA DE VALOR DEL PUERTO OFRECIDA A CLIENTES/USUARIOS Y QUE LE PERMITAN CONOCER QUE SUCEDE EN SU ENTORNO.</t>
  </si>
  <si>
    <r>
      <rPr>
        <b/>
        <sz val="16"/>
        <color indexed="23"/>
        <rFont val="Arial"/>
        <family val="2"/>
      </rPr>
      <t>P 01</t>
    </r>
    <r>
      <rPr>
        <b/>
        <sz val="16"/>
        <color indexed="8"/>
        <rFont val="Arial"/>
        <family val="2"/>
      </rPr>
      <t xml:space="preserve">                             P 08 101</t>
    </r>
  </si>
  <si>
    <r>
      <rPr>
        <b/>
        <sz val="16"/>
        <color indexed="23"/>
        <rFont val="Arial"/>
        <family val="2"/>
      </rPr>
      <t xml:space="preserve">ATENCIÓN A QUEJAS   </t>
    </r>
    <r>
      <rPr>
        <b/>
        <sz val="16"/>
        <color indexed="8"/>
        <rFont val="Arial"/>
        <family val="2"/>
      </rPr>
      <t xml:space="preserve">                                                                         QUEJAS PRESENTADAS /QUEJAS ATENDIDAS</t>
    </r>
  </si>
  <si>
    <r>
      <rPr>
        <b/>
        <sz val="16"/>
        <color indexed="23"/>
        <rFont val="Arial"/>
        <family val="2"/>
      </rPr>
      <t>P 02</t>
    </r>
    <r>
      <rPr>
        <b/>
        <sz val="16"/>
        <color indexed="8"/>
        <rFont val="Arial"/>
        <family val="2"/>
      </rPr>
      <t xml:space="preserve">                               P 08 102</t>
    </r>
  </si>
  <si>
    <r>
      <rPr>
        <b/>
        <sz val="16"/>
        <color indexed="23"/>
        <rFont val="Arial"/>
        <family val="2"/>
      </rPr>
      <t>PRODUCTIVIDAD DEL BUQUE</t>
    </r>
    <r>
      <rPr>
        <b/>
        <sz val="16"/>
        <color indexed="8"/>
        <rFont val="Arial"/>
        <family val="2"/>
      </rPr>
      <t xml:space="preserve">                                                           TONELADAS POR HORA BUQUE EN OPERACIÓN</t>
    </r>
  </si>
  <si>
    <t>P 08 103</t>
  </si>
  <si>
    <t>CONTENEDORES POR HORA BUQUE EN OPERACIÓN</t>
  </si>
  <si>
    <t>P 02</t>
  </si>
  <si>
    <t>GARANTIZAR COHERENCIA ESTRATEGICA EN LAS INVERSIONES</t>
  </si>
  <si>
    <t>REALIZAR INVERSIONES QUE ESTEN ALINEADAS A SISTEMA PORTUARIO NACIONAL Y EL PROGRAMA MAESTRO DE DESARROLLO PORTUARIO</t>
  </si>
  <si>
    <t>P 08 201</t>
  </si>
  <si>
    <t>METROS CONSTRUIDOS/ METROS PROGRAMADOS</t>
  </si>
  <si>
    <r>
      <rPr>
        <b/>
        <sz val="16"/>
        <color indexed="23"/>
        <rFont val="Arial"/>
        <family val="2"/>
      </rPr>
      <t xml:space="preserve"> P 03    </t>
    </r>
    <r>
      <rPr>
        <b/>
        <sz val="16"/>
        <color indexed="8"/>
        <rFont val="Arial"/>
        <family val="2"/>
      </rPr>
      <t xml:space="preserve">                       P 08 202</t>
    </r>
  </si>
  <si>
    <r>
      <rPr>
        <b/>
        <sz val="16"/>
        <color indexed="23"/>
        <rFont val="Arial"/>
        <family val="2"/>
      </rPr>
      <t xml:space="preserve">CUMPLIMIENTO AL PROGRAMA DE CONSERVACIÓN                 OBRAS CONSERVADAS / OBRAS PROGRAMADAS    </t>
    </r>
    <r>
      <rPr>
        <b/>
        <sz val="16"/>
        <color indexed="8"/>
        <rFont val="Arial"/>
        <family val="2"/>
      </rPr>
      <t xml:space="preserve">                       OBRAS DE MANTENIMIENTO EJECUTADAS / OBRAS PROGRAMADAS</t>
    </r>
  </si>
  <si>
    <t>P 08 203</t>
  </si>
  <si>
    <t>METROS CUBICOS DE DRAGADO REALIZADOS/METROS CUBICOS PROGRAMADOS</t>
  </si>
  <si>
    <r>
      <rPr>
        <b/>
        <sz val="16"/>
        <color indexed="23"/>
        <rFont val="Arial"/>
        <family val="2"/>
      </rPr>
      <t xml:space="preserve">P 04  </t>
    </r>
    <r>
      <rPr>
        <b/>
        <sz val="16"/>
        <color indexed="8"/>
        <rFont val="Arial"/>
        <family val="2"/>
      </rPr>
      <t xml:space="preserve">                              P 08 204</t>
    </r>
  </si>
  <si>
    <r>
      <rPr>
        <b/>
        <sz val="16"/>
        <color indexed="23"/>
        <rFont val="Arial"/>
        <family val="2"/>
      </rPr>
      <t xml:space="preserve">PARTICIPACIÓN DE LA INVERSIÓN PRIVADA </t>
    </r>
    <r>
      <rPr>
        <b/>
        <sz val="16"/>
        <rFont val="Arial"/>
        <family val="2"/>
      </rPr>
      <t xml:space="preserve">                                          Σ INVERSION PRIVADA EN INFRAESTRUCTURA, INSTALACIONES Y EQUIPAMIENTOS/Σ TOTAL DE INVERSION PUBLICA Y PRIVADA DENTRO DEL PUERTO</t>
    </r>
  </si>
  <si>
    <t>P 03</t>
  </si>
  <si>
    <t>ESPECIALIZARSE EN FUNCION DE LAS UNIDADES DE NEGOCIO DEL PUERTO</t>
  </si>
  <si>
    <t>POTENCIAR Y FOMAENTAR AQUELLAS ACTIVIDADES QUE  TENGAN VINCULACION CON EL ENTORNO DEL PUERTO DE MODO DE QUE SE AÑADA VALOR AGREGADO EN LOS PROCESOS.</t>
  </si>
  <si>
    <r>
      <rPr>
        <b/>
        <sz val="16"/>
        <color indexed="23"/>
        <rFont val="Arial"/>
        <family val="2"/>
      </rPr>
      <t xml:space="preserve">P 04   </t>
    </r>
    <r>
      <rPr>
        <b/>
        <sz val="16"/>
        <rFont val="Arial"/>
        <family val="2"/>
      </rPr>
      <t xml:space="preserve">                           P 08 301</t>
    </r>
  </si>
  <si>
    <r>
      <rPr>
        <b/>
        <sz val="16"/>
        <color indexed="23"/>
        <rFont val="Arial"/>
        <family val="2"/>
      </rPr>
      <t xml:space="preserve">UTILIZACIÓN DE LA CAPACIDAD INSTALADA </t>
    </r>
    <r>
      <rPr>
        <b/>
        <sz val="16"/>
        <rFont val="Arial"/>
        <family val="2"/>
      </rPr>
      <t xml:space="preserve">                       (CAPACIDAD UTILIZADA /CAPACIDAD INSTALADA)</t>
    </r>
  </si>
  <si>
    <t>P 08 302</t>
  </si>
  <si>
    <t>((( VOLUMEN ACTUAL/VOLUMEN ANTERIOR)-1)*100)</t>
  </si>
  <si>
    <t>P 08 303</t>
  </si>
  <si>
    <t>Σ COSTO TOTAL A LA CARGA POR INFRAESTRUCTURA Y MANIOBRAS DENTRO DEL PUERTO/ Σ COSTO DE LA CADENA ORIGEN Y DESTINO</t>
  </si>
  <si>
    <t>P 08 304</t>
  </si>
  <si>
    <t>TARIFAS COBRADAS EN PUERTOS NACIONALES/TARIFAS DE REFERENCIA EN PUERTOS INTERNACIONALES</t>
  </si>
  <si>
    <t>VINCULAR EL DESARROLLO PUERTO CIUDAD</t>
  </si>
  <si>
    <t>PROCURAR QUE EL PUERTO Y LA CIUDAD CREZCAN DE MANERA ARMONICA</t>
  </si>
  <si>
    <t>P 08 401</t>
  </si>
  <si>
    <t>INVERSION EN PROYECTO PUERTO CIUDAD/TOTAL DE INVERSION PUBLICA Y PRIVADA DENTRO DEL PUERTO</t>
  </si>
  <si>
    <t>P 04</t>
  </si>
  <si>
    <r>
      <rPr>
        <b/>
        <sz val="16"/>
        <color indexed="23"/>
        <rFont val="Arial"/>
        <family val="2"/>
      </rPr>
      <t xml:space="preserve">P 06  </t>
    </r>
    <r>
      <rPr>
        <b/>
        <sz val="16"/>
        <color indexed="8"/>
        <rFont val="Arial"/>
        <family val="2"/>
      </rPr>
      <t xml:space="preserve">                             P 08 402</t>
    </r>
  </si>
  <si>
    <t>PROGRAMAS DE VINCULACIÓN PUERTO CIUDAD                       NÚMERO DE PROGRAMAS ANUALES</t>
  </si>
  <si>
    <t>P 05</t>
  </si>
  <si>
    <t>FOMENTAR UNA CULTURA DE SEGURIDAD Y PROTECCION AL MEDIO AMBIENTE</t>
  </si>
  <si>
    <t>PROMOVER LA APLICACIÓN DE LOS ESTANDARES HOMOGENEOS PARA ASEGURAR LA SEGURIDAD Y LA CONSERVACIÓN DEL MEDIO AMBIENTE DE PARTE DE TODOS LOS ACTORES RELEVANTES.</t>
  </si>
  <si>
    <r>
      <rPr>
        <b/>
        <sz val="16"/>
        <color indexed="23"/>
        <rFont val="Arial"/>
        <family val="2"/>
      </rPr>
      <t xml:space="preserve">P 07     </t>
    </r>
    <r>
      <rPr>
        <b/>
        <sz val="16"/>
        <color indexed="8"/>
        <rFont val="Arial"/>
        <family val="2"/>
      </rPr>
      <t xml:space="preserve">                          P 08 501</t>
    </r>
  </si>
  <si>
    <r>
      <rPr>
        <b/>
        <sz val="16"/>
        <color indexed="23"/>
        <rFont val="Arial"/>
        <family val="2"/>
      </rPr>
      <t xml:space="preserve">PROGRAMAS DE GESTIÓN CERTIFICADOS O AUDITADOS EN TEMAS DE SEGURIDAD Y MEDIOAMBIENTALES            </t>
    </r>
    <r>
      <rPr>
        <b/>
        <sz val="16"/>
        <color indexed="8"/>
        <rFont val="Arial"/>
        <family val="2"/>
      </rPr>
      <t xml:space="preserve">  CONTABILIZAR PROGRAMAS CERTIFICADOS O AUDITADOS</t>
    </r>
  </si>
  <si>
    <t>APRENDIZAJE Y CRECIMIENTO</t>
  </si>
  <si>
    <t>A  01</t>
  </si>
  <si>
    <t>CONFORMAR UN EQUIPO HUMANO, CAPACITADO, COMPROMETIDO Y MOTIVADO</t>
  </si>
  <si>
    <t>GENERAR UN EQUIPO HUMANO QUE CUENTE CON LAS HABILIDADES, ENFOQUE, CONOCIMIENTOS Y EXPERIENCIA QUE PERMITAN AL PUERTO IMPLEMENTAR SU ESTRATEGIA</t>
  </si>
  <si>
    <r>
      <rPr>
        <b/>
        <sz val="16"/>
        <color indexed="23"/>
        <rFont val="Arial"/>
        <family val="2"/>
      </rPr>
      <t xml:space="preserve">A 01  </t>
    </r>
    <r>
      <rPr>
        <b/>
        <sz val="16"/>
        <color indexed="8"/>
        <rFont val="Arial"/>
        <family val="2"/>
      </rPr>
      <t xml:space="preserve">                               A 08 101</t>
    </r>
  </si>
  <si>
    <t>CURSOS Y TALLERES IMPARTIDOS / CURSOS Y TALLERES PROGRAMADOS</t>
  </si>
  <si>
    <t>A 08 102</t>
  </si>
  <si>
    <t>PORCENTAJE DE SATISFACCIÓN DEL PERSONAL 
CLIMA LABORAL</t>
  </si>
  <si>
    <t>A 02</t>
  </si>
  <si>
    <t xml:space="preserve">CONTAR CON SISTEMAS DE GESTION </t>
  </si>
  <si>
    <t>CONSOLIDAR Y DESARROLLAR LOS SISTEMAS DE GESTION, AUMENTANDO LA DISPONIBILIDAD DE INFORMACION CONFIABLE  PARA LA TOMA DE DESICIONES Y PERMITIENDO MAYOR GRADO DE INFORMACION COMPARTIDA</t>
  </si>
  <si>
    <r>
      <rPr>
        <b/>
        <sz val="16"/>
        <color indexed="23"/>
        <rFont val="Arial"/>
        <family val="2"/>
      </rPr>
      <t>A 02</t>
    </r>
    <r>
      <rPr>
        <b/>
        <sz val="16"/>
        <color indexed="8"/>
        <rFont val="Arial"/>
        <family val="2"/>
      </rPr>
      <t xml:space="preserve">                                 A  08 201</t>
    </r>
  </si>
  <si>
    <r>
      <rPr>
        <b/>
        <sz val="16"/>
        <color indexed="23"/>
        <rFont val="Arial"/>
        <family val="2"/>
      </rPr>
      <t>PROGRAMAS DE GESTIÓN CERTIFICADOS O AUDITADOS EN TEMAS ADMINISTRATIVOS                                                                    TOTAL DE SISTEMAS IMPLANTADOS</t>
    </r>
    <r>
      <rPr>
        <b/>
        <sz val="16"/>
        <color indexed="8"/>
        <rFont val="Arial"/>
        <family val="2"/>
      </rPr>
      <t xml:space="preserve">                               PORCENTAJE DE PROCESOS QUE CUENTAN CON SISTEMAS DE INFORMACIÓN</t>
    </r>
  </si>
  <si>
    <t>A 03</t>
  </si>
  <si>
    <t>ORIENTAR A LA ORGANIZACIÓN HACIA LA ESTRATEGIA Y PROMOVER EL CAMBIO</t>
  </si>
  <si>
    <t>DEFINIR Y POTENCIAR LA IMPLANTACION DE LA NUEVA CULTURA DEL PUERTO</t>
  </si>
  <si>
    <r>
      <rPr>
        <b/>
        <sz val="16"/>
        <color indexed="23"/>
        <rFont val="Arial"/>
        <family val="2"/>
      </rPr>
      <t xml:space="preserve">A 03 </t>
    </r>
    <r>
      <rPr>
        <b/>
        <sz val="16"/>
        <color indexed="8"/>
        <rFont val="Arial"/>
        <family val="2"/>
      </rPr>
      <t xml:space="preserve">                                  A 08 301 </t>
    </r>
  </si>
  <si>
    <t>CURSOS TEMAS ESTRATEGICOS                                                               (CURSOS Y TALLERES IMPARTIDOS / CURSOS Y TALLERES PROGRAMADOS)</t>
  </si>
  <si>
    <t>A 08 302</t>
  </si>
  <si>
    <t>COMPETENCIA PROFESIONAL(PERFIL DEL PUESTO REAL/PERFIL REQUERIDO)</t>
  </si>
  <si>
    <r>
      <rPr>
        <b/>
        <sz val="16"/>
        <color indexed="23"/>
        <rFont val="Arial"/>
        <family val="2"/>
      </rPr>
      <t>A 04</t>
    </r>
    <r>
      <rPr>
        <b/>
        <sz val="16"/>
        <color indexed="8"/>
        <rFont val="Arial"/>
        <family val="2"/>
      </rPr>
      <t xml:space="preserve">                                      A 08 303</t>
    </r>
  </si>
  <si>
    <t>COMPETENCIA EN PROCESOS                                                                  ( TOTAL DE PROCESOS DE LA API AUTOMATIZADOS Y CERTIFICADOS/TOTAL DE LOS PROCESOS DE LA API)</t>
  </si>
  <si>
    <t>INSTRUCTIVO</t>
  </si>
  <si>
    <t>(1) Código Objetivo: Inicia con la letra del código que  indica la perspectiva a la que pertenece y el número consecutivo de la misma.</t>
  </si>
  <si>
    <t>(2) Objetivo: Con base en los objetivos estrategicos del PMDP identificar aquellos objetivos para el año en curso</t>
  </si>
  <si>
    <t>(3) Descripción del Objetivo: Explicación detallada de lo que se pretende alcanzar;</t>
  </si>
  <si>
    <t xml:space="preserve">(4) Código Indicador: Indicar el código del objetivo más un número consecutivo. </t>
  </si>
  <si>
    <t>(5) Indicador: Describir el nombre del indicador que se utilizará para dar seguimiento al objetivo; No contiene valores numéricos;</t>
  </si>
  <si>
    <t>(6) Meta Anual: Anotar el valor (número) que se pretende alcanzar para cada uno de los indicadores en el año en curso;</t>
  </si>
  <si>
    <t>(7) Metas semestral: Anotar el valor (número) que se pretende alcanzar para cada uno de los indicadores en cada semestre del año en curso.</t>
  </si>
  <si>
    <t>(8) Comentarios: Notas aclaratorias</t>
  </si>
  <si>
    <t>ADMINISTRACION PORTUARIA INTEGRAL DE PUERTO MADERO, S.A. DE C.V.</t>
  </si>
  <si>
    <t>Avance Real</t>
  </si>
  <si>
    <t>Formato I: Seguimiento semestral de objetivos del POA</t>
  </si>
  <si>
    <t>Variación Porcentual</t>
  </si>
  <si>
    <t>Avance Real vs. Meta Programada del Periodo</t>
  </si>
  <si>
    <t>Ene - Dic</t>
  </si>
  <si>
    <t xml:space="preserve">Avance Real Acumulado vs. Meta Anual </t>
  </si>
  <si>
    <t>CRYSTAL CRUISES  ARRIBÓ EN ENERO 2008.</t>
  </si>
  <si>
    <t xml:space="preserve">856 PASAJEROS EN EL BARCO CRYSTAL  SERENITY DE  LA LINEA NAVIERA CRYSTAL CRUISES. </t>
  </si>
  <si>
    <t>12,120 TONELADAS OPERADAS ENTRE LOS 103,221 TRBS=11.74%. ES IMPORTANTE SEÑALAR, QUE EL RESULTADO DE LAS TONELADAS OPERADAS VS. LAS PROGRAMADAS ES DE (12,120/13400) = 90.4%, ESTO SE CONSIDERA EL % DE CUMPLIMIENTO.</t>
  </si>
  <si>
    <t xml:space="preserve">SOLO ARRIBÓ EL BARCO CRYSTAL  SERENITY DE  LA LINEA NAVIERA CRYSTAL CRUISES. </t>
  </si>
  <si>
    <t>LOS RESULTADOS DE LAS ENCUESTAS DE SATISFACCIÓN SE CUMPLEN AL 100%, YA QUE DURANTE EL PRIMER SEMESTRE NO SE RECIBIERON QUEJAS POR PARTE DE LOS ENCUESTADOS.</t>
  </si>
  <si>
    <t>META ALCANZADA AL NO TENER QUEJAS DE PARTE DE LOS ENCUESTADOS.</t>
  </si>
  <si>
    <t>RENDIMIENTO OBTENIDO AL OPERAR 3 BARCOS PORTACONTENEDORES NO PROGRAMADOS PARA EL PRIMER SEMESTRE DE 2008.</t>
  </si>
  <si>
    <t xml:space="preserve"> SE OPERARON 3 BARCOS PORTACONTENEDORES CUMPLIENDO CON EL NIVEL DE LA MEDIA NACIONAL.</t>
  </si>
  <si>
    <t>CUMPLIMIENTO DEL 76.4% DEL PROGRAMA DE MANTENIMIENTO PARA EL PRIMER SEMESTRE 2008.ES DECIR, SE ALCANZÓ  EL 38.2 % DE LA META PROGRAMADA.</t>
  </si>
  <si>
    <r>
      <t>SE REALIZARON POR PARTE DE LA INICIATIVA PRIVADA LOS MONTOS DE INVERSIÓN PROGRAMADOS PARA EL PRIMER SEMESTRE DE 2008.</t>
    </r>
    <r>
      <rPr>
        <b/>
        <sz val="16"/>
        <color indexed="22"/>
        <rFont val="Arial"/>
        <family val="2"/>
      </rPr>
      <t xml:space="preserve"> </t>
    </r>
  </si>
  <si>
    <r>
      <t xml:space="preserve">SE CONSIDERÓ EL PRONÓSTICO DE CARGA 2008 VS CAPACIDAD INSTALADA, VARIA RESPECTO A LO PROYECTADO EN EL PMDP TODA VEZ QUE LA CARGA ESPERADA ES MENOR QUE LA PROYECTADA EN EL CITADO DOCUMENTO </t>
    </r>
    <r>
      <rPr>
        <b/>
        <sz val="16"/>
        <color indexed="23"/>
        <rFont val="Arial"/>
        <family val="2"/>
      </rPr>
      <t>(PMDP 31.6%)</t>
    </r>
    <r>
      <rPr>
        <b/>
        <sz val="16"/>
        <rFont val="Arial"/>
        <family val="2"/>
      </rPr>
      <t xml:space="preserve"> </t>
    </r>
  </si>
  <si>
    <t xml:space="preserve">SE CONSIDERÓ EL PRONÓSTICO DE CARGA 2008 VS REAL 2007 DURANTE EL PRIMER SEMESTRE. </t>
  </si>
  <si>
    <t>SE LOGRÓ EL MANTENIMIENTO DE LOS CERTIFICADOS DEL ISO 9000 E ISO 14000, YA QUE LA CASA CERTIFICADORA LLEVÓ A CABO LA  AUDITORIA DE MANTENIMIENTO DEL SGCA.</t>
  </si>
  <si>
    <t>SE CUMPLIÓ CON EL 150% DE LOS CURSOS PROGRAMADOS PARA EL PRIMER SEMESTRE.YA QUE SE TOMARON CURSOS EXTRAORDINARIOS. CABE MENCIONAR QUE ALGUNOS CURSOS PROGRAMADOS SE APLAZARON POR LA IMPLEMENTACIÓN DEL SISTEMA SAIP.</t>
  </si>
  <si>
    <t>AL CIERRE DE 2008 SE ESPERA INCREMENTAR CON RESPECTO A 2007, AL TRABAJAR MAS EN EQUIPO POR EL NUEVO SISTEMA SAIP Y POR LOS RESULTADOS DE LA CAPACITACION INSTITUCIONAL.</t>
  </si>
  <si>
    <r>
      <t xml:space="preserve">SE ESTIMA SE ENCUENTRE AL 100% CON LA OPERACIÓN DEL SISTEMA SAIP A NIVEL API. </t>
    </r>
    <r>
      <rPr>
        <b/>
        <sz val="16"/>
        <color indexed="23"/>
        <rFont val="Arial"/>
        <family val="2"/>
      </rPr>
      <t>(ECABE MENCIONAR QUE ESTE INDICADOR ESTRATÉGICO CONTENIDO EN EL PMDP FUE MODIFICADO POR SER INCOHERENTE EN SI MISMO)</t>
    </r>
    <r>
      <rPr>
        <b/>
        <sz val="16"/>
        <color indexed="8"/>
        <rFont val="Arial"/>
        <family val="2"/>
      </rPr>
      <t xml:space="preserve"> </t>
    </r>
  </si>
  <si>
    <t>EL CUMPLIMIENTO DEL PROGRAMA DE CAPACITACIÓN 2008 SE HA APLAZADO POR LA IMPLEMENTACIÓN DEL NUEVO SISTEMA INFORMATICO SAIP. PERO SE HAN TOMADO CURSOS EXTRAORDINARIOS DE ACUERDO ALAS FUNCIONES DE CADA PUESTO.</t>
  </si>
  <si>
    <t>ADEMAS DE LOS CURSOS ESTRATEGICOS SE CONSIDERAN LOS EXTRAORDINARIOS. CABE SEÑALAR QUE EL CUMPLIMIENTO DEL PROGRAMA DE CAPACITACIÓN 2008 SE HA APLAZADO POR LA IMPLEMENTACIÓN DEL NUEVO SISTEMA INFORMATICO SAIP. PERO SE HAN TOMADO CURSOS EXTRAORDINARIOS DE ACUERDO ALAS FUNCIONES DE CADA PUESTO.</t>
  </si>
  <si>
    <t>ARRIBARON  3 BARCOS PORTACONTENEDORES Y 14 ATUNEROS.</t>
  </si>
  <si>
    <t>DURANTE EL PRIMER SEMESTRE,ARRIBARON LOS 6 CRUCEROS PROGRAMADOS.</t>
  </si>
  <si>
    <t>SE MANEJARON CARGAS DE 3 BARCOS PORTACONTENEDORES DE LA EMPRESA DOLE, CONSIDERADO COMO CLIENTE NUEVO.</t>
  </si>
  <si>
    <t>SE ESPERA QUE DE LOS 14 PROCESOS CERTIFICADOS EN  ISO 9001:2000, SE REALICE SU AUTOMATIZACIÓN INFORMÁTICA, SE PREVE LA IMPLEMENTACIÓN DE 7 DE ELLOS EN EL PRESENTE EJERCICIO A PARTIR DEL SEGUNDO SEMESTRE YA QUE EL SAIP INICIÓ EN PRODUCTIVO EN JULIO DE 2008.</t>
  </si>
  <si>
    <t xml:space="preserve">DURANTE EL PRIMER SEMESTRE SE OPERARON 7,062 TON. DE CARGA CONTENERIZADA Y 5,058  TON. DE ATUN.  </t>
  </si>
  <si>
    <t>INGRESOS TOTALES DURANTE EL PRIMER SEMESTRE DE 2008.</t>
  </si>
  <si>
    <t>INGRESOS PROPIOS DURANTE EL PRIMER SEMESTRE DE 2008.</t>
  </si>
  <si>
    <t>EGRESOS TOTALES DURANTE EL PRIMER SEMESTRE DE 2008, YA QUE ALGUNOS GASTOS SE DESFASARON PARA MESES POSTERIORES DE ACUERDO A LAS NECESIDADES FINANCIERAS Y DE OPERACIÓN DEL PUERTO.</t>
  </si>
  <si>
    <t>DURANTE LE PRIMER SEMESTRE ARRIBARON  3 BARCOS PORTACONTENEDORES.</t>
  </si>
</sst>
</file>

<file path=xl/styles.xml><?xml version="1.0" encoding="utf-8"?>
<styleSheet xmlns="http://schemas.openxmlformats.org/spreadsheetml/2006/main">
  <numFmts count="5">
    <numFmt numFmtId="43" formatCode="_-* #,##0.00_-;\-* #,##0.00_-;_-* &quot;-&quot;??_-;_-@_-"/>
    <numFmt numFmtId="164" formatCode="_-* #,##0_-;\-* #,##0_-;_-* &quot;-&quot;??_-;_-@_-"/>
    <numFmt numFmtId="165" formatCode="0.0%"/>
    <numFmt numFmtId="166" formatCode="#,##0_ ;\-#,##0\ "/>
    <numFmt numFmtId="167" formatCode="#,##0.0"/>
  </numFmts>
  <fonts count="20">
    <font>
      <sz val="10"/>
      <name val="Arial"/>
      <family val="2"/>
    </font>
    <font>
      <sz val="10"/>
      <name val="Arial"/>
      <family val="2"/>
    </font>
    <font>
      <b/>
      <sz val="20"/>
      <color indexed="9"/>
      <name val="Verdana"/>
      <family val="2"/>
    </font>
    <font>
      <b/>
      <i/>
      <sz val="20"/>
      <name val="Arial"/>
      <family val="2"/>
    </font>
    <font>
      <b/>
      <sz val="20"/>
      <color indexed="9"/>
      <name val="Arial"/>
      <family val="2"/>
    </font>
    <font>
      <b/>
      <sz val="10"/>
      <color indexed="9"/>
      <name val="Arial"/>
      <family val="2"/>
    </font>
    <font>
      <b/>
      <sz val="18"/>
      <color indexed="9"/>
      <name val="Arial"/>
      <family val="2"/>
    </font>
    <font>
      <b/>
      <sz val="20"/>
      <name val="Arial"/>
      <family val="2"/>
    </font>
    <font>
      <b/>
      <sz val="16"/>
      <name val="Arial"/>
      <family val="2"/>
    </font>
    <font>
      <b/>
      <sz val="16"/>
      <color indexed="8"/>
      <name val="Arial"/>
      <family val="2"/>
    </font>
    <font>
      <b/>
      <sz val="16"/>
      <color indexed="23"/>
      <name val="Arial"/>
      <family val="2"/>
    </font>
    <font>
      <b/>
      <sz val="16"/>
      <color indexed="55"/>
      <name val="Arial"/>
      <family val="2"/>
    </font>
    <font>
      <sz val="26"/>
      <name val="Arial"/>
      <family val="2"/>
    </font>
    <font>
      <b/>
      <sz val="16"/>
      <color indexed="10"/>
      <name val="Arial"/>
      <family val="2"/>
    </font>
    <font>
      <sz val="16"/>
      <name val="Arial"/>
      <family val="2"/>
    </font>
    <font>
      <sz val="14"/>
      <name val="Arial"/>
      <family val="2"/>
    </font>
    <font>
      <b/>
      <sz val="22"/>
      <name val="Arial"/>
      <family val="2"/>
    </font>
    <font>
      <b/>
      <sz val="16"/>
      <color indexed="22"/>
      <name val="Arial"/>
      <family val="2"/>
    </font>
    <font>
      <b/>
      <sz val="10"/>
      <name val="Arial"/>
      <family val="2"/>
    </font>
    <font>
      <sz val="20"/>
      <name val="Arial"/>
      <family val="2"/>
    </font>
  </fonts>
  <fills count="9">
    <fill>
      <patternFill patternType="none"/>
    </fill>
    <fill>
      <patternFill patternType="gray125"/>
    </fill>
    <fill>
      <patternFill patternType="solid">
        <fgColor indexed="56"/>
        <bgColor indexed="64"/>
      </patternFill>
    </fill>
    <fill>
      <patternFill patternType="solid">
        <fgColor indexed="49"/>
        <bgColor indexed="64"/>
      </patternFill>
    </fill>
    <fill>
      <patternFill patternType="solid">
        <fgColor indexed="13"/>
        <bgColor indexed="64"/>
      </patternFill>
    </fill>
    <fill>
      <patternFill patternType="solid">
        <fgColor indexed="22"/>
        <bgColor indexed="64"/>
      </patternFill>
    </fill>
    <fill>
      <patternFill patternType="solid">
        <fgColor indexed="51"/>
        <bgColor indexed="64"/>
      </patternFill>
    </fill>
    <fill>
      <patternFill patternType="solid">
        <fgColor indexed="50"/>
        <bgColor indexed="64"/>
      </patternFill>
    </fill>
    <fill>
      <patternFill patternType="solid">
        <fgColor indexed="47"/>
        <bgColor indexed="64"/>
      </patternFill>
    </fill>
  </fills>
  <borders count="25">
    <border>
      <left/>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40">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vertical="center" wrapText="1"/>
    </xf>
    <xf numFmtId="0" fontId="6" fillId="2" borderId="9" xfId="0" applyFont="1" applyFill="1" applyBorder="1" applyAlignment="1">
      <alignment horizontal="center" vertical="center" wrapText="1"/>
    </xf>
    <xf numFmtId="0" fontId="1" fillId="0" borderId="0" xfId="0" applyFont="1"/>
    <xf numFmtId="0" fontId="1" fillId="0" borderId="11" xfId="0" applyFont="1" applyFill="1" applyBorder="1" applyAlignment="1">
      <alignment vertical="center" textRotation="90" wrapText="1"/>
    </xf>
    <xf numFmtId="0" fontId="9" fillId="0" borderId="9" xfId="0" applyFont="1" applyFill="1" applyBorder="1" applyAlignment="1">
      <alignment horizontal="center" vertical="center" wrapText="1"/>
    </xf>
    <xf numFmtId="3" fontId="9" fillId="0" borderId="9" xfId="1" applyNumberFormat="1" applyFont="1" applyBorder="1" applyAlignment="1">
      <alignment horizontal="center" vertical="center" wrapText="1"/>
    </xf>
    <xf numFmtId="0" fontId="1" fillId="0" borderId="13" xfId="0" applyFont="1" applyFill="1" applyBorder="1" applyAlignment="1">
      <alignment vertical="center" textRotation="90" wrapText="1"/>
    </xf>
    <xf numFmtId="0" fontId="1" fillId="0" borderId="15" xfId="0" applyFont="1" applyFill="1" applyBorder="1" applyAlignment="1">
      <alignment vertical="center" textRotation="90" wrapText="1"/>
    </xf>
    <xf numFmtId="3" fontId="8" fillId="0" borderId="9" xfId="1" applyNumberFormat="1" applyFont="1" applyFill="1" applyBorder="1" applyAlignment="1">
      <alignment horizontal="center" vertical="center" wrapText="1"/>
    </xf>
    <xf numFmtId="0" fontId="8" fillId="0" borderId="9" xfId="0" applyFont="1" applyFill="1" applyBorder="1" applyAlignment="1">
      <alignment horizontal="center" vertical="center" wrapText="1"/>
    </xf>
    <xf numFmtId="3" fontId="8" fillId="5" borderId="9" xfId="1" applyNumberFormat="1" applyFont="1" applyFill="1" applyBorder="1" applyAlignment="1">
      <alignment horizontal="center" vertical="center" wrapText="1"/>
    </xf>
    <xf numFmtId="164" fontId="8" fillId="5" borderId="9" xfId="1" applyNumberFormat="1" applyFont="1" applyFill="1" applyBorder="1" applyAlignment="1">
      <alignment horizontal="center" vertical="center" wrapText="1"/>
    </xf>
    <xf numFmtId="0" fontId="8" fillId="5" borderId="10" xfId="0" applyFont="1" applyFill="1" applyBorder="1" applyAlignment="1">
      <alignment horizontal="left" vertical="center" wrapText="1"/>
    </xf>
    <xf numFmtId="0" fontId="8" fillId="5" borderId="9" xfId="0" applyFont="1" applyFill="1" applyBorder="1" applyAlignment="1">
      <alignment horizontal="center" vertical="center" wrapText="1"/>
    </xf>
    <xf numFmtId="164" fontId="8" fillId="5" borderId="9" xfId="0" applyNumberFormat="1" applyFont="1" applyFill="1" applyBorder="1" applyAlignment="1">
      <alignment horizontal="center" vertical="center" wrapText="1"/>
    </xf>
    <xf numFmtId="0" fontId="14" fillId="5" borderId="10" xfId="0" applyFont="1" applyFill="1" applyBorder="1" applyAlignment="1">
      <alignment horizontal="left" vertical="center" wrapText="1"/>
    </xf>
    <xf numFmtId="2" fontId="8" fillId="5" borderId="9" xfId="0" applyNumberFormat="1" applyFont="1" applyFill="1" applyBorder="1" applyAlignment="1">
      <alignment horizontal="center" vertical="center" wrapText="1"/>
    </xf>
    <xf numFmtId="0" fontId="8" fillId="5" borderId="10" xfId="0" applyFont="1" applyFill="1" applyBorder="1" applyAlignment="1">
      <alignment horizontal="justify" vertical="center" wrapText="1"/>
    </xf>
    <xf numFmtId="2" fontId="9" fillId="5" borderId="9" xfId="0" applyNumberFormat="1" applyFont="1" applyFill="1" applyBorder="1" applyAlignment="1">
      <alignment horizontal="center" vertical="center" wrapText="1"/>
    </xf>
    <xf numFmtId="0" fontId="9" fillId="5" borderId="10" xfId="0" applyFont="1" applyFill="1" applyBorder="1" applyAlignment="1">
      <alignment horizontal="justify" vertical="center" wrapText="1"/>
    </xf>
    <xf numFmtId="165" fontId="8" fillId="0" borderId="9" xfId="2" applyNumberFormat="1" applyFont="1" applyFill="1" applyBorder="1" applyAlignment="1">
      <alignment horizontal="center" vertical="center" wrapText="1"/>
    </xf>
    <xf numFmtId="3" fontId="8" fillId="0" borderId="9" xfId="2" applyNumberFormat="1" applyFont="1" applyFill="1" applyBorder="1" applyAlignment="1">
      <alignment horizontal="center" vertical="center" wrapText="1"/>
    </xf>
    <xf numFmtId="3" fontId="9" fillId="0" borderId="9" xfId="2" applyNumberFormat="1" applyFont="1" applyFill="1" applyBorder="1" applyAlignment="1">
      <alignment horizontal="center" vertical="center" wrapText="1"/>
    </xf>
    <xf numFmtId="3" fontId="9" fillId="0" borderId="9" xfId="1" applyNumberFormat="1"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0" xfId="0" applyFont="1" applyFill="1" applyAlignment="1">
      <alignment horizontal="center" vertical="center" wrapText="1"/>
    </xf>
    <xf numFmtId="9" fontId="8" fillId="0" borderId="9" xfId="2" applyFont="1" applyFill="1" applyBorder="1" applyAlignment="1">
      <alignment horizontal="center" vertical="center" wrapText="1"/>
    </xf>
    <xf numFmtId="9" fontId="9" fillId="0" borderId="9" xfId="2" applyFont="1" applyFill="1" applyBorder="1" applyAlignment="1">
      <alignment horizontal="center" vertical="center" wrapText="1"/>
    </xf>
    <xf numFmtId="165" fontId="9" fillId="0" borderId="9" xfId="2" applyNumberFormat="1" applyFont="1" applyFill="1" applyBorder="1" applyAlignment="1">
      <alignment horizontal="center" vertical="center" wrapText="1"/>
    </xf>
    <xf numFmtId="0" fontId="15" fillId="0" borderId="0" xfId="0" applyFont="1"/>
    <xf numFmtId="166" fontId="8" fillId="0" borderId="9" xfId="1" applyNumberFormat="1" applyFont="1" applyFill="1" applyBorder="1" applyAlignment="1">
      <alignment horizontal="center" vertical="center" wrapText="1"/>
    </xf>
    <xf numFmtId="166" fontId="9" fillId="0" borderId="9" xfId="1" applyNumberFormat="1" applyFont="1" applyFill="1" applyBorder="1" applyAlignment="1">
      <alignment horizontal="center" vertical="center" wrapText="1"/>
    </xf>
    <xf numFmtId="165" fontId="9" fillId="0" borderId="9" xfId="1" applyNumberFormat="1" applyFont="1" applyFill="1" applyBorder="1" applyAlignment="1">
      <alignment horizontal="center" vertical="center" wrapText="1"/>
    </xf>
    <xf numFmtId="1" fontId="9" fillId="0" borderId="9" xfId="0" applyNumberFormat="1" applyFont="1" applyFill="1" applyBorder="1" applyAlignment="1">
      <alignment horizontal="center" vertical="center" wrapText="1"/>
    </xf>
    <xf numFmtId="3" fontId="8" fillId="5" borderId="9" xfId="2" applyNumberFormat="1" applyFont="1" applyFill="1" applyBorder="1" applyAlignment="1">
      <alignment horizontal="center" vertical="center" wrapText="1"/>
    </xf>
    <xf numFmtId="0" fontId="9" fillId="5" borderId="10" xfId="0" applyFont="1" applyFill="1" applyBorder="1" applyAlignment="1">
      <alignment horizontal="left" vertical="center" wrapText="1"/>
    </xf>
    <xf numFmtId="165" fontId="9" fillId="0" borderId="9" xfId="0" applyNumberFormat="1" applyFont="1" applyFill="1" applyBorder="1" applyAlignment="1">
      <alignment horizontal="center" vertical="center" wrapText="1"/>
    </xf>
    <xf numFmtId="9" fontId="8" fillId="5" borderId="9" xfId="2" applyFont="1" applyFill="1" applyBorder="1" applyAlignment="1">
      <alignment horizontal="center" vertical="center" wrapText="1"/>
    </xf>
    <xf numFmtId="165" fontId="8" fillId="0" borderId="9" xfId="1" applyNumberFormat="1" applyFont="1" applyFill="1" applyBorder="1" applyAlignment="1">
      <alignment horizontal="center" vertical="center" wrapText="1"/>
    </xf>
    <xf numFmtId="167" fontId="8" fillId="0" borderId="9" xfId="1" applyNumberFormat="1" applyFont="1" applyFill="1" applyBorder="1" applyAlignment="1">
      <alignment horizontal="center" vertical="center" wrapText="1"/>
    </xf>
    <xf numFmtId="167" fontId="8" fillId="0" borderId="9" xfId="2" applyNumberFormat="1" applyFont="1" applyFill="1" applyBorder="1" applyAlignment="1">
      <alignment horizontal="center" vertical="center" wrapText="1"/>
    </xf>
    <xf numFmtId="167" fontId="8" fillId="0" borderId="9" xfId="0" applyNumberFormat="1"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 fillId="0" borderId="0" xfId="0" applyFont="1" applyAlignment="1">
      <alignment horizontal="left"/>
    </xf>
    <xf numFmtId="0" fontId="7" fillId="0" borderId="12" xfId="0" applyFont="1" applyFill="1" applyBorder="1" applyAlignment="1">
      <alignment horizontal="center" vertical="center" wrapText="1"/>
    </xf>
    <xf numFmtId="0" fontId="8" fillId="0" borderId="12" xfId="0" applyFont="1" applyFill="1" applyBorder="1" applyAlignment="1">
      <alignment horizontal="justify" vertical="center" wrapText="1"/>
    </xf>
    <xf numFmtId="0" fontId="9" fillId="0" borderId="14" xfId="0" applyFont="1" applyFill="1" applyBorder="1" applyAlignment="1">
      <alignment horizontal="center" vertical="center" wrapText="1"/>
    </xf>
    <xf numFmtId="3" fontId="9" fillId="0" borderId="9" xfId="0" applyNumberFormat="1" applyFont="1" applyFill="1" applyBorder="1" applyAlignment="1">
      <alignment horizontal="center" vertical="center" wrapText="1"/>
    </xf>
    <xf numFmtId="0" fontId="8" fillId="0" borderId="9" xfId="0" applyFont="1" applyBorder="1" applyAlignment="1">
      <alignment horizontal="center" vertical="center" wrapText="1"/>
    </xf>
    <xf numFmtId="0" fontId="9" fillId="0" borderId="19" xfId="0" applyFont="1" applyFill="1" applyBorder="1" applyAlignment="1">
      <alignment horizontal="center" vertical="center" wrapText="1"/>
    </xf>
    <xf numFmtId="0" fontId="19" fillId="0" borderId="0" xfId="0" applyFont="1"/>
    <xf numFmtId="0" fontId="19" fillId="0" borderId="0" xfId="0" applyFont="1" applyAlignment="1">
      <alignment horizontal="center"/>
    </xf>
    <xf numFmtId="0" fontId="3" fillId="0" borderId="0" xfId="0" applyNumberFormat="1" applyFont="1" applyBorder="1" applyAlignment="1">
      <alignment horizontal="right" vertical="center" wrapText="1"/>
    </xf>
    <xf numFmtId="0" fontId="0" fillId="0" borderId="0" xfId="0" applyAlignment="1">
      <alignment horizontal="left" vertical="center" wrapText="1"/>
    </xf>
    <xf numFmtId="0" fontId="6" fillId="2" borderId="19" xfId="0" applyFont="1" applyFill="1" applyBorder="1" applyAlignment="1">
      <alignment horizontal="center" vertical="center" wrapText="1"/>
    </xf>
    <xf numFmtId="3" fontId="9" fillId="0" borderId="19" xfId="1" applyNumberFormat="1" applyFont="1" applyBorder="1" applyAlignment="1">
      <alignment horizontal="center" vertical="center" wrapText="1"/>
    </xf>
    <xf numFmtId="3" fontId="8" fillId="0" borderId="19" xfId="1" applyNumberFormat="1" applyFont="1" applyFill="1" applyBorder="1" applyAlignment="1">
      <alignment horizontal="center" vertical="center" wrapText="1"/>
    </xf>
    <xf numFmtId="164" fontId="8" fillId="5" borderId="19" xfId="1" applyNumberFormat="1" applyFont="1" applyFill="1" applyBorder="1" applyAlignment="1">
      <alignment horizontal="center" vertical="center" wrapText="1"/>
    </xf>
    <xf numFmtId="164" fontId="8" fillId="5" borderId="19" xfId="0" applyNumberFormat="1" applyFont="1" applyFill="1" applyBorder="1" applyAlignment="1">
      <alignment horizontal="center" vertical="center" wrapText="1"/>
    </xf>
    <xf numFmtId="2" fontId="8" fillId="5" borderId="19" xfId="0" applyNumberFormat="1" applyFont="1" applyFill="1" applyBorder="1" applyAlignment="1">
      <alignment horizontal="center" vertical="center" wrapText="1"/>
    </xf>
    <xf numFmtId="2" fontId="9" fillId="5" borderId="19" xfId="0" applyNumberFormat="1" applyFont="1" applyFill="1" applyBorder="1" applyAlignment="1">
      <alignment horizontal="center" vertical="center" wrapText="1"/>
    </xf>
    <xf numFmtId="165" fontId="8" fillId="0" borderId="19" xfId="2" applyNumberFormat="1" applyFont="1" applyFill="1" applyBorder="1" applyAlignment="1">
      <alignment horizontal="center" vertical="center" wrapText="1"/>
    </xf>
    <xf numFmtId="3" fontId="9" fillId="0" borderId="19" xfId="2" applyNumberFormat="1" applyFont="1" applyFill="1" applyBorder="1" applyAlignment="1">
      <alignment horizontal="center" vertical="center" wrapText="1"/>
    </xf>
    <xf numFmtId="3" fontId="9" fillId="0" borderId="19" xfId="1" applyNumberFormat="1" applyFont="1" applyFill="1" applyBorder="1" applyAlignment="1">
      <alignment horizontal="center" vertical="center" wrapText="1"/>
    </xf>
    <xf numFmtId="9" fontId="9" fillId="0" borderId="19" xfId="2" applyFont="1" applyFill="1" applyBorder="1" applyAlignment="1">
      <alignment horizontal="center" vertical="center" wrapText="1"/>
    </xf>
    <xf numFmtId="165" fontId="9" fillId="0" borderId="19" xfId="2" applyNumberFormat="1" applyFont="1" applyFill="1" applyBorder="1" applyAlignment="1">
      <alignment horizontal="center" vertical="center" wrapText="1"/>
    </xf>
    <xf numFmtId="166" fontId="9" fillId="0" borderId="19" xfId="1" applyNumberFormat="1" applyFont="1" applyFill="1" applyBorder="1" applyAlignment="1">
      <alignment horizontal="center" vertical="center" wrapText="1"/>
    </xf>
    <xf numFmtId="165" fontId="9" fillId="0" borderId="19" xfId="1" applyNumberFormat="1" applyFont="1" applyFill="1" applyBorder="1" applyAlignment="1">
      <alignment horizontal="center" vertical="center" wrapText="1"/>
    </xf>
    <xf numFmtId="1" fontId="9" fillId="0" borderId="19" xfId="0" applyNumberFormat="1" applyFont="1" applyFill="1" applyBorder="1" applyAlignment="1">
      <alignment horizontal="center" vertical="center" wrapText="1"/>
    </xf>
    <xf numFmtId="3" fontId="8" fillId="5" borderId="19" xfId="2" applyNumberFormat="1" applyFont="1" applyFill="1" applyBorder="1" applyAlignment="1">
      <alignment horizontal="center" vertical="center" wrapText="1"/>
    </xf>
    <xf numFmtId="165" fontId="9" fillId="0" borderId="19" xfId="0" applyNumberFormat="1" applyFont="1" applyFill="1" applyBorder="1" applyAlignment="1">
      <alignment horizontal="center" vertical="center" wrapText="1"/>
    </xf>
    <xf numFmtId="165" fontId="8" fillId="0" borderId="19" xfId="1" applyNumberFormat="1" applyFont="1" applyFill="1" applyBorder="1" applyAlignment="1">
      <alignment horizontal="center" vertical="center" wrapText="1"/>
    </xf>
    <xf numFmtId="167" fontId="8" fillId="0" borderId="19" xfId="0" applyNumberFormat="1" applyFont="1" applyFill="1" applyBorder="1" applyAlignment="1">
      <alignment horizontal="center" vertical="center" wrapText="1"/>
    </xf>
    <xf numFmtId="3" fontId="9" fillId="0" borderId="19" xfId="0" applyNumberFormat="1" applyFont="1" applyFill="1" applyBorder="1" applyAlignment="1">
      <alignment horizontal="center" vertical="center" wrapText="1"/>
    </xf>
    <xf numFmtId="0" fontId="4" fillId="2" borderId="15"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23" xfId="0" applyFont="1" applyFill="1" applyBorder="1" applyAlignment="1">
      <alignment horizontal="center" vertical="center" wrapText="1"/>
    </xf>
    <xf numFmtId="3" fontId="8" fillId="0" borderId="19" xfId="2" applyNumberFormat="1" applyFont="1" applyFill="1" applyBorder="1" applyAlignment="1">
      <alignment horizontal="center" vertical="center" wrapText="1"/>
    </xf>
    <xf numFmtId="0" fontId="9" fillId="0" borderId="10" xfId="0" applyFont="1" applyFill="1" applyBorder="1" applyAlignment="1">
      <alignment horizontal="left" vertical="center" wrapText="1"/>
    </xf>
    <xf numFmtId="3" fontId="9" fillId="0" borderId="10" xfId="0" applyNumberFormat="1" applyFont="1" applyFill="1" applyBorder="1" applyAlignment="1">
      <alignment horizontal="left" vertical="center" wrapText="1"/>
    </xf>
    <xf numFmtId="0" fontId="9" fillId="0" borderId="10" xfId="0" applyFont="1" applyFill="1" applyBorder="1" applyAlignment="1">
      <alignment horizontal="justify" vertical="center" wrapText="1"/>
    </xf>
    <xf numFmtId="165" fontId="8" fillId="0" borderId="17" xfId="2" applyNumberFormat="1" applyFont="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0" fillId="0" borderId="17" xfId="0" applyBorder="1" applyAlignment="1">
      <alignment horizontal="center" vertical="center" wrapText="1"/>
    </xf>
    <xf numFmtId="0" fontId="4" fillId="2" borderId="2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7" fillId="3" borderId="12" xfId="0" applyFont="1" applyFill="1" applyBorder="1" applyAlignment="1">
      <alignment horizontal="center" vertical="center" textRotation="90" wrapText="1"/>
    </xf>
    <xf numFmtId="0" fontId="7" fillId="3" borderId="14" xfId="0" applyFont="1" applyFill="1" applyBorder="1" applyAlignment="1">
      <alignment horizontal="center" vertical="center" textRotation="90" wrapText="1"/>
    </xf>
    <xf numFmtId="0" fontId="7" fillId="0" borderId="9"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9" xfId="0" applyFont="1" applyFill="1" applyBorder="1" applyAlignment="1">
      <alignment horizontal="justify" vertical="center" wrapText="1"/>
    </xf>
    <xf numFmtId="0" fontId="7" fillId="4" borderId="14" xfId="0" applyFont="1" applyFill="1" applyBorder="1" applyAlignment="1">
      <alignment horizontal="center" vertical="center" textRotation="90"/>
    </xf>
    <xf numFmtId="0" fontId="7" fillId="0" borderId="12"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2" xfId="0" applyFont="1" applyFill="1" applyBorder="1" applyAlignment="1">
      <alignment horizontal="justify" vertical="center" wrapText="1"/>
    </xf>
    <xf numFmtId="0" fontId="9" fillId="0" borderId="17" xfId="0" applyFont="1" applyFill="1" applyBorder="1" applyAlignment="1">
      <alignment horizontal="justify" vertical="center" wrapText="1"/>
    </xf>
    <xf numFmtId="0" fontId="8" fillId="0" borderId="16" xfId="0" applyFont="1" applyFill="1" applyBorder="1" applyAlignment="1">
      <alignment horizontal="center" vertical="center" textRotation="90"/>
    </xf>
    <xf numFmtId="0" fontId="12" fillId="0" borderId="0" xfId="0" applyFont="1" applyAlignment="1">
      <alignment horizontal="center"/>
    </xf>
    <xf numFmtId="0" fontId="7" fillId="0" borderId="14"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2" xfId="0" applyFont="1" applyFill="1" applyBorder="1" applyAlignment="1">
      <alignment horizontal="justify" vertical="center" wrapText="1"/>
    </xf>
    <xf numFmtId="0" fontId="8" fillId="0" borderId="14" xfId="0"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7" fillId="6" borderId="14" xfId="0" applyFont="1" applyFill="1" applyBorder="1" applyAlignment="1">
      <alignment horizontal="center" vertical="center" textRotation="90"/>
    </xf>
    <xf numFmtId="0" fontId="16" fillId="7" borderId="14" xfId="0" applyFont="1" applyFill="1" applyBorder="1" applyAlignment="1">
      <alignment horizontal="center" vertical="center" textRotation="90"/>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7" xfId="0" applyFont="1" applyBorder="1" applyAlignment="1">
      <alignment horizontal="center" vertical="center" wrapText="1"/>
    </xf>
    <xf numFmtId="0" fontId="9" fillId="0" borderId="18"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9" xfId="0" applyFont="1" applyFill="1" applyBorder="1" applyAlignment="1">
      <alignment horizontal="justify" vertical="center" wrapText="1"/>
    </xf>
    <xf numFmtId="0" fontId="19" fillId="0" borderId="0" xfId="0" applyFont="1" applyBorder="1" applyAlignment="1">
      <alignment horizontal="left" vertical="center" wrapText="1"/>
    </xf>
    <xf numFmtId="0" fontId="2" fillId="2" borderId="0" xfId="0" applyFont="1" applyFill="1" applyAlignment="1">
      <alignment horizontal="center" vertical="center" wrapText="1"/>
    </xf>
    <xf numFmtId="0" fontId="18" fillId="0" borderId="0" xfId="0" applyFont="1" applyBorder="1" applyAlignment="1">
      <alignment horizontal="left" vertical="center" wrapText="1"/>
    </xf>
    <xf numFmtId="0" fontId="7" fillId="8" borderId="14" xfId="0" applyFont="1" applyFill="1" applyBorder="1" applyAlignment="1">
      <alignment horizontal="center" vertical="center" textRotation="90" wrapText="1"/>
    </xf>
    <xf numFmtId="0" fontId="7" fillId="8" borderId="17" xfId="0" applyFont="1" applyFill="1" applyBorder="1" applyAlignment="1">
      <alignment horizontal="center" vertical="center" textRotation="90" wrapText="1"/>
    </xf>
  </cellXfs>
  <cellStyles count="3">
    <cellStyle name="Millares" xfId="1" builtinId="3"/>
    <cellStyle name="Normal" xfId="0" builtinId="0"/>
    <cellStyle name="Porcentual"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0</xdr:colOff>
      <xdr:row>53</xdr:row>
      <xdr:rowOff>0</xdr:rowOff>
    </xdr:from>
    <xdr:to>
      <xdr:col>8</xdr:col>
      <xdr:colOff>0</xdr:colOff>
      <xdr:row>53</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21764625" y="49406175"/>
          <a:ext cx="0" cy="0"/>
        </a:xfrm>
        <a:prstGeom prst="rect">
          <a:avLst/>
        </a:prstGeom>
        <a:noFill/>
        <a:ln w="9525">
          <a:noFill/>
          <a:miter lim="800000"/>
          <a:headEnd/>
          <a:tailEnd/>
        </a:ln>
      </xdr:spPr>
    </xdr:pic>
    <xdr:clientData/>
  </xdr:twoCellAnchor>
  <xdr:twoCellAnchor>
    <xdr:from>
      <xdr:col>8</xdr:col>
      <xdr:colOff>0</xdr:colOff>
      <xdr:row>53</xdr:row>
      <xdr:rowOff>0</xdr:rowOff>
    </xdr:from>
    <xdr:to>
      <xdr:col>8</xdr:col>
      <xdr:colOff>0</xdr:colOff>
      <xdr:row>53</xdr:row>
      <xdr:rowOff>0</xdr:rowOff>
    </xdr:to>
    <xdr:pic>
      <xdr:nvPicPr>
        <xdr:cNvPr id="3" name="Picture 2"/>
        <xdr:cNvPicPr>
          <a:picLocks noChangeAspect="1" noChangeArrowheads="1"/>
        </xdr:cNvPicPr>
      </xdr:nvPicPr>
      <xdr:blipFill>
        <a:blip xmlns:r="http://schemas.openxmlformats.org/officeDocument/2006/relationships" r:embed="rId2"/>
        <a:srcRect/>
        <a:stretch>
          <a:fillRect/>
        </a:stretch>
      </xdr:blipFill>
      <xdr:spPr bwMode="auto">
        <a:xfrm>
          <a:off x="21764625" y="49406175"/>
          <a:ext cx="0" cy="0"/>
        </a:xfrm>
        <a:prstGeom prst="rect">
          <a:avLst/>
        </a:prstGeom>
        <a:noFill/>
        <a:ln w="9525">
          <a:noFill/>
          <a:miter lim="800000"/>
          <a:headEnd/>
          <a:tailEnd/>
        </a:ln>
      </xdr:spPr>
    </xdr:pic>
    <xdr:clientData/>
  </xdr:twoCellAnchor>
  <xdr:twoCellAnchor>
    <xdr:from>
      <xdr:col>8</xdr:col>
      <xdr:colOff>0</xdr:colOff>
      <xdr:row>53</xdr:row>
      <xdr:rowOff>0</xdr:rowOff>
    </xdr:from>
    <xdr:to>
      <xdr:col>8</xdr:col>
      <xdr:colOff>0</xdr:colOff>
      <xdr:row>53</xdr:row>
      <xdr:rowOff>0</xdr:rowOff>
    </xdr:to>
    <xdr:pic>
      <xdr:nvPicPr>
        <xdr:cNvPr id="4" name="Picture 3"/>
        <xdr:cNvPicPr>
          <a:picLocks noChangeAspect="1" noChangeArrowheads="1"/>
        </xdr:cNvPicPr>
      </xdr:nvPicPr>
      <xdr:blipFill>
        <a:blip xmlns:r="http://schemas.openxmlformats.org/officeDocument/2006/relationships" r:embed="rId1"/>
        <a:srcRect/>
        <a:stretch>
          <a:fillRect/>
        </a:stretch>
      </xdr:blipFill>
      <xdr:spPr bwMode="auto">
        <a:xfrm>
          <a:off x="21764625" y="49406175"/>
          <a:ext cx="0" cy="0"/>
        </a:xfrm>
        <a:prstGeom prst="rect">
          <a:avLst/>
        </a:prstGeom>
        <a:noFill/>
        <a:ln w="9525">
          <a:noFill/>
          <a:miter lim="800000"/>
          <a:headEnd/>
          <a:tailEnd/>
        </a:ln>
      </xdr:spPr>
    </xdr:pic>
    <xdr:clientData/>
  </xdr:twoCellAnchor>
  <xdr:twoCellAnchor>
    <xdr:from>
      <xdr:col>8</xdr:col>
      <xdr:colOff>0</xdr:colOff>
      <xdr:row>53</xdr:row>
      <xdr:rowOff>0</xdr:rowOff>
    </xdr:from>
    <xdr:to>
      <xdr:col>8</xdr:col>
      <xdr:colOff>0</xdr:colOff>
      <xdr:row>53</xdr:row>
      <xdr:rowOff>0</xdr:rowOff>
    </xdr:to>
    <xdr:pic>
      <xdr:nvPicPr>
        <xdr:cNvPr id="5" name="Picture 4"/>
        <xdr:cNvPicPr>
          <a:picLocks noChangeAspect="1" noChangeArrowheads="1"/>
        </xdr:cNvPicPr>
      </xdr:nvPicPr>
      <xdr:blipFill>
        <a:blip xmlns:r="http://schemas.openxmlformats.org/officeDocument/2006/relationships" r:embed="rId2"/>
        <a:srcRect/>
        <a:stretch>
          <a:fillRect/>
        </a:stretch>
      </xdr:blipFill>
      <xdr:spPr bwMode="auto">
        <a:xfrm>
          <a:off x="21764625" y="49406175"/>
          <a:ext cx="0" cy="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paldo%20de%20Subgerente%20%20Planeacion%20desarrollo/002%20PROGRAMA%20OPERATIVO%20ANUAL/API%20POA%202008%20VF/POA%202008%20API%20PUERTO%20CHIAPA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OA 1. Formato A"/>
      <sheetName val="POA 2. Formato B"/>
      <sheetName val="POA 3.1 Fomato C"/>
      <sheetName val="POA 3.1 Formato D"/>
      <sheetName val="POA 3.2. Formato E COMERCIAL"/>
      <sheetName val="POA 3.2. Formato E GOI"/>
      <sheetName val="POA 3.2. Formato E ADMON"/>
      <sheetName val="POA 3.2. Formato E CALIDAD"/>
    </sheetNames>
    <sheetDataSet>
      <sheetData sheetId="0" refreshError="1"/>
      <sheetData sheetId="1" refreshError="1"/>
      <sheetData sheetId="2"/>
      <sheetData sheetId="3">
        <row r="11">
          <cell r="I11">
            <v>7700</v>
          </cell>
          <cell r="J11">
            <v>5700</v>
          </cell>
          <cell r="K11">
            <v>11400</v>
          </cell>
          <cell r="L11">
            <v>20800</v>
          </cell>
        </row>
        <row r="23">
          <cell r="H23">
            <v>37</v>
          </cell>
          <cell r="I23">
            <v>7</v>
          </cell>
          <cell r="J23">
            <v>8</v>
          </cell>
          <cell r="K23">
            <v>8</v>
          </cell>
          <cell r="L23">
            <v>14</v>
          </cell>
        </row>
        <row r="32">
          <cell r="H32">
            <v>3.1535269709543567E-2</v>
          </cell>
        </row>
        <row r="33">
          <cell r="H33">
            <v>229.31320863724994</v>
          </cell>
        </row>
      </sheetData>
      <sheetData sheetId="4" refreshError="1"/>
      <sheetData sheetId="5"/>
      <sheetData sheetId="6" refreshError="1"/>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4"/>
    <pageSetUpPr fitToPage="1"/>
  </sheetPr>
  <dimension ref="A1:W66"/>
  <sheetViews>
    <sheetView showGridLines="0" tabSelected="1" topLeftCell="G23" zoomScale="71" zoomScaleNormal="71" workbookViewId="0">
      <selection activeCell="G26" sqref="G26"/>
    </sheetView>
  </sheetViews>
  <sheetFormatPr baseColWidth="10" defaultRowHeight="12.75"/>
  <cols>
    <col min="1" max="1" width="3" customWidth="1"/>
    <col min="2" max="2" width="3.5703125" customWidth="1"/>
    <col min="3" max="3" width="13.140625" customWidth="1"/>
    <col min="4" max="4" width="20.5703125" customWidth="1"/>
    <col min="5" max="5" width="75.85546875" customWidth="1"/>
    <col min="6" max="6" width="96.42578125" customWidth="1"/>
    <col min="7" max="7" width="24.5703125" customWidth="1"/>
    <col min="8" max="8" width="89.28515625" customWidth="1"/>
    <col min="9" max="15" width="24.28515625" style="1" customWidth="1"/>
    <col min="16" max="16" width="31.5703125" style="1" customWidth="1"/>
    <col min="17" max="17" width="97.5703125" customWidth="1"/>
  </cols>
  <sheetData>
    <row r="1" spans="1:23" ht="32.25" customHeight="1">
      <c r="B1" s="136" t="s">
        <v>156</v>
      </c>
      <c r="C1" s="136"/>
      <c r="D1" s="136"/>
      <c r="E1" s="136"/>
      <c r="F1" s="136"/>
      <c r="G1" s="136"/>
      <c r="H1" s="136"/>
      <c r="I1" s="136"/>
      <c r="J1" s="136"/>
      <c r="K1" s="136"/>
      <c r="L1" s="136"/>
      <c r="M1" s="136"/>
      <c r="N1" s="136"/>
      <c r="O1" s="136"/>
      <c r="P1" s="136"/>
      <c r="Q1" s="136"/>
    </row>
    <row r="2" spans="1:23">
      <c r="B2" s="57"/>
      <c r="C2" s="57"/>
      <c r="D2" s="57"/>
      <c r="E2" s="57"/>
      <c r="F2" s="57"/>
      <c r="G2" s="57"/>
      <c r="H2" s="57"/>
      <c r="I2" s="57"/>
      <c r="J2" s="57"/>
      <c r="K2" s="57"/>
      <c r="L2" s="57"/>
      <c r="M2" s="57"/>
      <c r="N2" s="57"/>
      <c r="O2" s="57"/>
      <c r="P2" s="57"/>
      <c r="Q2" s="57"/>
    </row>
    <row r="3" spans="1:23" ht="24.75" customHeight="1">
      <c r="B3" s="136" t="s">
        <v>154</v>
      </c>
      <c r="C3" s="136"/>
      <c r="D3" s="136"/>
      <c r="E3" s="136"/>
      <c r="F3" s="136"/>
      <c r="G3" s="136"/>
      <c r="H3" s="136"/>
      <c r="I3" s="136"/>
      <c r="J3" s="136"/>
      <c r="K3" s="136"/>
      <c r="L3" s="136"/>
      <c r="M3" s="136"/>
      <c r="N3" s="136"/>
      <c r="O3" s="136"/>
      <c r="P3" s="136"/>
      <c r="Q3" s="136"/>
    </row>
    <row r="4" spans="1:23" ht="25.5">
      <c r="Q4" s="56"/>
    </row>
    <row r="5" spans="1:23" ht="25.5">
      <c r="Q5" s="56"/>
    </row>
    <row r="6" spans="1:23" ht="25.5">
      <c r="Q6" s="56"/>
    </row>
    <row r="7" spans="1:23" ht="26.25" thickBot="1">
      <c r="Q7" s="56"/>
    </row>
    <row r="8" spans="1:23" s="2" customFormat="1" ht="40.5" customHeight="1">
      <c r="B8" s="88" t="s">
        <v>0</v>
      </c>
      <c r="C8" s="89"/>
      <c r="D8" s="89"/>
      <c r="E8" s="89"/>
      <c r="F8" s="90"/>
      <c r="G8" s="91" t="s">
        <v>1</v>
      </c>
      <c r="H8" s="91"/>
      <c r="I8" s="92" t="s">
        <v>2</v>
      </c>
      <c r="J8" s="92" t="s">
        <v>3</v>
      </c>
      <c r="K8" s="92"/>
      <c r="L8" s="92" t="s">
        <v>155</v>
      </c>
      <c r="M8" s="92"/>
      <c r="N8" s="102" t="s">
        <v>157</v>
      </c>
      <c r="O8" s="103"/>
      <c r="P8" s="104"/>
      <c r="Q8" s="95" t="s">
        <v>4</v>
      </c>
    </row>
    <row r="9" spans="1:23" s="2" customFormat="1" ht="82.5" customHeight="1">
      <c r="B9" s="78"/>
      <c r="C9" s="79"/>
      <c r="D9" s="79"/>
      <c r="E9" s="79"/>
      <c r="F9" s="80"/>
      <c r="G9" s="81"/>
      <c r="H9" s="81"/>
      <c r="I9" s="93"/>
      <c r="J9" s="100" t="s">
        <v>10</v>
      </c>
      <c r="K9" s="100" t="s">
        <v>11</v>
      </c>
      <c r="L9" s="100" t="s">
        <v>10</v>
      </c>
      <c r="M9" s="100" t="s">
        <v>11</v>
      </c>
      <c r="N9" s="105" t="s">
        <v>158</v>
      </c>
      <c r="O9" s="106"/>
      <c r="P9" s="82" t="s">
        <v>160</v>
      </c>
      <c r="Q9" s="96"/>
    </row>
    <row r="10" spans="1:23" s="3" customFormat="1" ht="46.5">
      <c r="B10" s="98"/>
      <c r="C10" s="99"/>
      <c r="D10" s="4" t="s">
        <v>5</v>
      </c>
      <c r="E10" s="4" t="s">
        <v>6</v>
      </c>
      <c r="F10" s="4" t="s">
        <v>7</v>
      </c>
      <c r="G10" s="4" t="s">
        <v>8</v>
      </c>
      <c r="H10" s="4" t="s">
        <v>9</v>
      </c>
      <c r="I10" s="94"/>
      <c r="J10" s="101"/>
      <c r="K10" s="101" t="s">
        <v>11</v>
      </c>
      <c r="L10" s="101"/>
      <c r="M10" s="101" t="s">
        <v>11</v>
      </c>
      <c r="N10" s="4" t="s">
        <v>10</v>
      </c>
      <c r="O10" s="58" t="s">
        <v>11</v>
      </c>
      <c r="P10" s="58" t="s">
        <v>159</v>
      </c>
      <c r="Q10" s="97"/>
    </row>
    <row r="11" spans="1:23" s="5" customFormat="1" ht="47.25" customHeight="1">
      <c r="A11" s="5">
        <v>0</v>
      </c>
      <c r="B11" s="6"/>
      <c r="C11" s="107" t="s">
        <v>12</v>
      </c>
      <c r="D11" s="109" t="s">
        <v>13</v>
      </c>
      <c r="E11" s="110" t="s">
        <v>14</v>
      </c>
      <c r="F11" s="111" t="s">
        <v>15</v>
      </c>
      <c r="G11" s="7" t="s">
        <v>16</v>
      </c>
      <c r="H11" s="7" t="s">
        <v>17</v>
      </c>
      <c r="I11" s="8">
        <f>'[1]POA 3.1 Formato D'!H23</f>
        <v>37</v>
      </c>
      <c r="J11" s="8">
        <f>'[1]POA 3.1 Formato D'!I23+'[1]POA 3.1 Formato D'!J23</f>
        <v>15</v>
      </c>
      <c r="K11" s="8">
        <f>'[1]POA 3.1 Formato D'!K23+'[1]POA 3.1 Formato D'!L23</f>
        <v>22</v>
      </c>
      <c r="L11" s="59">
        <f>14+3</f>
        <v>17</v>
      </c>
      <c r="M11" s="59"/>
      <c r="N11" s="87">
        <f>+L11/J11</f>
        <v>1.1333333333333333</v>
      </c>
      <c r="O11" s="59"/>
      <c r="P11" s="87">
        <f>L11/I11</f>
        <v>0.45945945945945948</v>
      </c>
      <c r="Q11" s="84" t="s">
        <v>179</v>
      </c>
    </row>
    <row r="12" spans="1:23" s="5" customFormat="1" ht="57" customHeight="1">
      <c r="B12" s="9"/>
      <c r="C12" s="108"/>
      <c r="D12" s="109"/>
      <c r="E12" s="110"/>
      <c r="F12" s="111"/>
      <c r="G12" s="7" t="s">
        <v>18</v>
      </c>
      <c r="H12" s="7" t="s">
        <v>19</v>
      </c>
      <c r="I12" s="8">
        <v>14</v>
      </c>
      <c r="J12" s="8">
        <v>6</v>
      </c>
      <c r="K12" s="8">
        <v>8</v>
      </c>
      <c r="L12" s="59">
        <v>6</v>
      </c>
      <c r="M12" s="59"/>
      <c r="N12" s="87">
        <f t="shared" ref="N12:N17" si="0">+L12/J12</f>
        <v>1</v>
      </c>
      <c r="O12" s="59"/>
      <c r="P12" s="87">
        <f t="shared" ref="P12:P17" si="1">L12/I12</f>
        <v>0.42857142857142855</v>
      </c>
      <c r="Q12" s="84" t="s">
        <v>180</v>
      </c>
    </row>
    <row r="13" spans="1:23" s="5" customFormat="1" ht="72" customHeight="1">
      <c r="B13" s="9"/>
      <c r="C13" s="108"/>
      <c r="D13" s="109"/>
      <c r="E13" s="110"/>
      <c r="F13" s="111"/>
      <c r="G13" s="7" t="s">
        <v>20</v>
      </c>
      <c r="H13" s="7" t="s">
        <v>21</v>
      </c>
      <c r="I13" s="8">
        <f>J13+K13</f>
        <v>45600</v>
      </c>
      <c r="J13" s="8">
        <f>'[1]POA 3.1 Formato D'!I11+'[1]POA 3.1 Formato D'!J11</f>
        <v>13400</v>
      </c>
      <c r="K13" s="8">
        <f>'[1]POA 3.1 Formato D'!K11+'[1]POA 3.1 Formato D'!L11</f>
        <v>32200</v>
      </c>
      <c r="L13" s="59">
        <f>9082+3038</f>
        <v>12120</v>
      </c>
      <c r="M13" s="59"/>
      <c r="N13" s="87">
        <f t="shared" si="0"/>
        <v>0.90447761194029852</v>
      </c>
      <c r="O13" s="59"/>
      <c r="P13" s="87">
        <f t="shared" si="1"/>
        <v>0.26578947368421052</v>
      </c>
      <c r="Q13" s="84" t="s">
        <v>183</v>
      </c>
    </row>
    <row r="14" spans="1:23" s="5" customFormat="1" ht="92.25" customHeight="1">
      <c r="B14" s="10"/>
      <c r="C14" s="108"/>
      <c r="D14" s="109"/>
      <c r="E14" s="110"/>
      <c r="F14" s="111"/>
      <c r="G14" s="7" t="s">
        <v>22</v>
      </c>
      <c r="H14" s="7" t="s">
        <v>23</v>
      </c>
      <c r="I14" s="8">
        <f>K14+J14</f>
        <v>17866</v>
      </c>
      <c r="J14" s="8">
        <f>1080+1258+1258+1916+1380+700</f>
        <v>7592</v>
      </c>
      <c r="K14" s="8">
        <f>4432+1380+4462</f>
        <v>10274</v>
      </c>
      <c r="L14" s="59">
        <f>856+1184+1132+1889+1316+575</f>
        <v>6952</v>
      </c>
      <c r="M14" s="59"/>
      <c r="N14" s="87">
        <f t="shared" si="0"/>
        <v>0.91570073761854587</v>
      </c>
      <c r="O14" s="59"/>
      <c r="P14" s="87">
        <f t="shared" si="1"/>
        <v>0.38911899697749919</v>
      </c>
      <c r="Q14" s="84" t="s">
        <v>183</v>
      </c>
    </row>
    <row r="15" spans="1:23" s="5" customFormat="1" ht="51.75" customHeight="1">
      <c r="B15" s="10"/>
      <c r="C15" s="112" t="s">
        <v>24</v>
      </c>
      <c r="D15" s="113" t="s">
        <v>25</v>
      </c>
      <c r="E15" s="115" t="s">
        <v>26</v>
      </c>
      <c r="F15" s="117" t="s">
        <v>27</v>
      </c>
      <c r="G15" s="7" t="s">
        <v>28</v>
      </c>
      <c r="H15" s="7" t="s">
        <v>29</v>
      </c>
      <c r="I15" s="11">
        <f>SUM(J15:K15)</f>
        <v>17837974</v>
      </c>
      <c r="J15" s="11">
        <v>9790860</v>
      </c>
      <c r="K15" s="11">
        <v>8047114</v>
      </c>
      <c r="L15" s="60">
        <f>6159400+4275100</f>
        <v>10434500</v>
      </c>
      <c r="M15" s="60"/>
      <c r="N15" s="87">
        <f t="shared" si="0"/>
        <v>1.0657388625718272</v>
      </c>
      <c r="O15" s="60"/>
      <c r="P15" s="87">
        <f t="shared" si="1"/>
        <v>0.58495992874527114</v>
      </c>
      <c r="Q15" s="84" t="s">
        <v>184</v>
      </c>
    </row>
    <row r="16" spans="1:23" s="5" customFormat="1" ht="70.5" customHeight="1">
      <c r="B16" s="119" t="s">
        <v>30</v>
      </c>
      <c r="C16" s="112"/>
      <c r="D16" s="114"/>
      <c r="E16" s="116"/>
      <c r="F16" s="118"/>
      <c r="G16" s="12" t="s">
        <v>31</v>
      </c>
      <c r="H16" s="12" t="s">
        <v>32</v>
      </c>
      <c r="I16" s="11">
        <f>SUM(J16:K16)</f>
        <v>5502410</v>
      </c>
      <c r="J16" s="11">
        <v>2531202</v>
      </c>
      <c r="K16" s="11">
        <v>2971208</v>
      </c>
      <c r="L16" s="60">
        <v>3174800</v>
      </c>
      <c r="M16" s="60"/>
      <c r="N16" s="87">
        <f t="shared" si="0"/>
        <v>1.2542657599037927</v>
      </c>
      <c r="O16" s="60"/>
      <c r="P16" s="87">
        <f t="shared" si="1"/>
        <v>0.57698353993977181</v>
      </c>
      <c r="Q16" s="84" t="s">
        <v>185</v>
      </c>
      <c r="R16" s="120"/>
      <c r="S16" s="120"/>
      <c r="T16" s="120"/>
      <c r="U16" s="120"/>
      <c r="V16" s="120"/>
      <c r="W16" s="120"/>
    </row>
    <row r="17" spans="2:18" s="5" customFormat="1" ht="123.75" customHeight="1">
      <c r="B17" s="119"/>
      <c r="C17" s="112"/>
      <c r="D17" s="113" t="s">
        <v>33</v>
      </c>
      <c r="E17" s="115" t="s">
        <v>34</v>
      </c>
      <c r="F17" s="124" t="s">
        <v>35</v>
      </c>
      <c r="G17" s="7" t="s">
        <v>36</v>
      </c>
      <c r="H17" s="7" t="s">
        <v>37</v>
      </c>
      <c r="I17" s="11">
        <f>SUM(J17:K17)</f>
        <v>17837974</v>
      </c>
      <c r="J17" s="11">
        <v>9790860</v>
      </c>
      <c r="K17" s="11">
        <v>8047114</v>
      </c>
      <c r="L17" s="60">
        <v>7654500</v>
      </c>
      <c r="M17" s="60"/>
      <c r="N17" s="87">
        <f t="shared" si="0"/>
        <v>0.78180057727308938</v>
      </c>
      <c r="O17" s="60"/>
      <c r="P17" s="87">
        <f t="shared" si="1"/>
        <v>0.42911263353113982</v>
      </c>
      <c r="Q17" s="84" t="s">
        <v>186</v>
      </c>
    </row>
    <row r="18" spans="2:18" s="5" customFormat="1" ht="51.75" customHeight="1">
      <c r="B18" s="119"/>
      <c r="C18" s="112"/>
      <c r="D18" s="121"/>
      <c r="E18" s="122"/>
      <c r="F18" s="125"/>
      <c r="G18" s="7" t="s">
        <v>38</v>
      </c>
      <c r="H18" s="7" t="s">
        <v>39</v>
      </c>
      <c r="I18" s="13"/>
      <c r="J18" s="14"/>
      <c r="K18" s="14"/>
      <c r="L18" s="61"/>
      <c r="M18" s="61"/>
      <c r="N18" s="61"/>
      <c r="O18" s="61"/>
      <c r="P18" s="61"/>
      <c r="Q18" s="15"/>
    </row>
    <row r="19" spans="2:18" s="5" customFormat="1" ht="76.5" customHeight="1">
      <c r="B19" s="119"/>
      <c r="C19" s="112"/>
      <c r="D19" s="121"/>
      <c r="E19" s="123"/>
      <c r="F19" s="125"/>
      <c r="G19" s="7" t="s">
        <v>40</v>
      </c>
      <c r="H19" s="7" t="s">
        <v>41</v>
      </c>
      <c r="I19" s="13"/>
      <c r="J19" s="16"/>
      <c r="K19" s="17"/>
      <c r="L19" s="62"/>
      <c r="M19" s="62"/>
      <c r="N19" s="62"/>
      <c r="O19" s="62"/>
      <c r="P19" s="62"/>
      <c r="Q19" s="18"/>
    </row>
    <row r="20" spans="2:18" s="5" customFormat="1" ht="110.25" customHeight="1">
      <c r="B20" s="119"/>
      <c r="C20" s="112"/>
      <c r="D20" s="113" t="s">
        <v>42</v>
      </c>
      <c r="E20" s="115" t="s">
        <v>43</v>
      </c>
      <c r="F20" s="124" t="s">
        <v>44</v>
      </c>
      <c r="G20" s="7" t="s">
        <v>45</v>
      </c>
      <c r="H20" s="7" t="s">
        <v>46</v>
      </c>
      <c r="I20" s="13"/>
      <c r="J20" s="19"/>
      <c r="K20" s="19"/>
      <c r="L20" s="63"/>
      <c r="M20" s="63"/>
      <c r="N20" s="63"/>
      <c r="O20" s="63"/>
      <c r="P20" s="63"/>
      <c r="Q20" s="20"/>
    </row>
    <row r="21" spans="2:18" s="5" customFormat="1" ht="110.25" customHeight="1">
      <c r="B21" s="119"/>
      <c r="C21" s="112"/>
      <c r="D21" s="121"/>
      <c r="E21" s="123"/>
      <c r="F21" s="125"/>
      <c r="G21" s="7" t="s">
        <v>47</v>
      </c>
      <c r="H21" s="7" t="s">
        <v>48</v>
      </c>
      <c r="I21" s="13"/>
      <c r="J21" s="19"/>
      <c r="K21" s="19"/>
      <c r="L21" s="63"/>
      <c r="M21" s="63"/>
      <c r="N21" s="63"/>
      <c r="O21" s="63"/>
      <c r="P21" s="63"/>
      <c r="Q21" s="20"/>
    </row>
    <row r="22" spans="2:18" s="5" customFormat="1" ht="110.25" customHeight="1">
      <c r="B22" s="119"/>
      <c r="C22" s="112"/>
      <c r="D22" s="121"/>
      <c r="E22" s="123"/>
      <c r="F22" s="125"/>
      <c r="G22" s="7" t="s">
        <v>49</v>
      </c>
      <c r="H22" s="7" t="s">
        <v>50</v>
      </c>
      <c r="I22" s="13"/>
      <c r="J22" s="19"/>
      <c r="K22" s="19"/>
      <c r="L22" s="63"/>
      <c r="M22" s="63"/>
      <c r="N22" s="63"/>
      <c r="O22" s="63"/>
      <c r="P22" s="63"/>
      <c r="Q22" s="20"/>
    </row>
    <row r="23" spans="2:18" s="5" customFormat="1" ht="110.25" customHeight="1">
      <c r="B23" s="119"/>
      <c r="C23" s="112"/>
      <c r="D23" s="121"/>
      <c r="E23" s="123"/>
      <c r="F23" s="125"/>
      <c r="G23" s="7" t="s">
        <v>51</v>
      </c>
      <c r="H23" s="7" t="s">
        <v>52</v>
      </c>
      <c r="I23" s="13"/>
      <c r="J23" s="21"/>
      <c r="K23" s="21"/>
      <c r="L23" s="64"/>
      <c r="M23" s="64"/>
      <c r="N23" s="64"/>
      <c r="O23" s="64"/>
      <c r="P23" s="64"/>
      <c r="Q23" s="22"/>
    </row>
    <row r="24" spans="2:18" s="5" customFormat="1" ht="110.25" customHeight="1">
      <c r="B24" s="119"/>
      <c r="C24" s="112"/>
      <c r="D24" s="121"/>
      <c r="E24" s="123"/>
      <c r="F24" s="125"/>
      <c r="G24" s="7" t="s">
        <v>53</v>
      </c>
      <c r="H24" s="7" t="s">
        <v>54</v>
      </c>
      <c r="I24" s="13"/>
      <c r="J24" s="21"/>
      <c r="K24" s="21"/>
      <c r="L24" s="64"/>
      <c r="M24" s="64"/>
      <c r="N24" s="64"/>
      <c r="O24" s="64"/>
      <c r="P24" s="64"/>
      <c r="Q24" s="22"/>
    </row>
    <row r="25" spans="2:18" s="5" customFormat="1" ht="92.25" customHeight="1">
      <c r="B25" s="119"/>
      <c r="C25" s="112"/>
      <c r="D25" s="114"/>
      <c r="E25" s="116"/>
      <c r="F25" s="126"/>
      <c r="G25" s="7" t="s">
        <v>55</v>
      </c>
      <c r="H25" s="12" t="s">
        <v>56</v>
      </c>
      <c r="I25" s="23">
        <f>(($I$16/$I$15)-1)*-1</f>
        <v>0.69153391523050767</v>
      </c>
      <c r="J25" s="23">
        <f>(($J$16/$J$15)-1)*-1</f>
        <v>0.74147296560261311</v>
      </c>
      <c r="K25" s="23">
        <f>(($K$16/$K$15)-1)*-1</f>
        <v>0.63077346735736561</v>
      </c>
      <c r="L25" s="23">
        <f>(($L$16/$L$15)-1)*-1</f>
        <v>0.69574009296085104</v>
      </c>
      <c r="M25" s="65"/>
      <c r="N25" s="87">
        <f t="shared" ref="N25:N35" si="2">+L25/J25</f>
        <v>0.938321591260453</v>
      </c>
      <c r="O25" s="65"/>
      <c r="P25" s="87">
        <f t="shared" ref="P25:P35" si="3">L25/I25</f>
        <v>1.0060823882064285</v>
      </c>
      <c r="Q25" s="84" t="s">
        <v>57</v>
      </c>
    </row>
    <row r="26" spans="2:18" s="5" customFormat="1" ht="110.25" customHeight="1">
      <c r="B26" s="119"/>
      <c r="C26" s="127" t="s">
        <v>58</v>
      </c>
      <c r="D26" s="113" t="s">
        <v>59</v>
      </c>
      <c r="E26" s="132" t="s">
        <v>60</v>
      </c>
      <c r="F26" s="134" t="s">
        <v>61</v>
      </c>
      <c r="G26" s="7" t="s">
        <v>62</v>
      </c>
      <c r="H26" s="7" t="s">
        <v>63</v>
      </c>
      <c r="I26" s="24">
        <v>12</v>
      </c>
      <c r="J26" s="25">
        <v>2</v>
      </c>
      <c r="K26" s="25">
        <v>10</v>
      </c>
      <c r="L26" s="66">
        <v>3</v>
      </c>
      <c r="M26" s="66"/>
      <c r="N26" s="87">
        <f t="shared" si="2"/>
        <v>1.5</v>
      </c>
      <c r="O26" s="66"/>
      <c r="P26" s="87">
        <f t="shared" si="3"/>
        <v>0.25</v>
      </c>
      <c r="Q26" s="84" t="s">
        <v>187</v>
      </c>
    </row>
    <row r="27" spans="2:18" s="5" customFormat="1" ht="129.75" customHeight="1">
      <c r="B27" s="119"/>
      <c r="C27" s="127"/>
      <c r="D27" s="121"/>
      <c r="E27" s="133"/>
      <c r="F27" s="134"/>
      <c r="G27" s="7" t="s">
        <v>64</v>
      </c>
      <c r="H27" s="7" t="s">
        <v>65</v>
      </c>
      <c r="I27" s="24">
        <f>K27+J27</f>
        <v>34000</v>
      </c>
      <c r="J27" s="25">
        <f>2500+5000</f>
        <v>7500</v>
      </c>
      <c r="K27" s="25">
        <f>9000+5000+10000+2500</f>
        <v>26500</v>
      </c>
      <c r="L27" s="83">
        <v>7061.5</v>
      </c>
      <c r="M27" s="66"/>
      <c r="N27" s="87">
        <f t="shared" si="2"/>
        <v>0.94153333333333333</v>
      </c>
      <c r="O27" s="66"/>
      <c r="P27" s="87">
        <f t="shared" si="3"/>
        <v>0.20769117647058824</v>
      </c>
      <c r="Q27" s="84" t="s">
        <v>181</v>
      </c>
    </row>
    <row r="28" spans="2:18" s="5" customFormat="1" ht="72.75" customHeight="1">
      <c r="B28" s="119"/>
      <c r="C28" s="127"/>
      <c r="D28" s="121"/>
      <c r="E28" s="133"/>
      <c r="F28" s="134"/>
      <c r="G28" s="7" t="s">
        <v>66</v>
      </c>
      <c r="H28" s="7" t="s">
        <v>67</v>
      </c>
      <c r="I28" s="24">
        <v>2</v>
      </c>
      <c r="J28" s="26">
        <v>1</v>
      </c>
      <c r="K28" s="26">
        <v>1</v>
      </c>
      <c r="L28" s="67">
        <v>1</v>
      </c>
      <c r="M28" s="67"/>
      <c r="N28" s="87">
        <f t="shared" si="2"/>
        <v>1</v>
      </c>
      <c r="O28" s="67"/>
      <c r="P28" s="87">
        <f t="shared" si="3"/>
        <v>0.5</v>
      </c>
      <c r="Q28" s="84" t="s">
        <v>161</v>
      </c>
    </row>
    <row r="29" spans="2:18" s="5" customFormat="1" ht="97.5" customHeight="1">
      <c r="B29" s="119"/>
      <c r="C29" s="127"/>
      <c r="D29" s="121"/>
      <c r="E29" s="133"/>
      <c r="F29" s="134"/>
      <c r="G29" s="27" t="s">
        <v>68</v>
      </c>
      <c r="H29" s="7" t="s">
        <v>69</v>
      </c>
      <c r="I29" s="24">
        <f>1080+700+1118+700</f>
        <v>3598</v>
      </c>
      <c r="J29" s="26">
        <f>1080+700</f>
        <v>1780</v>
      </c>
      <c r="K29" s="26">
        <f>1118+700</f>
        <v>1818</v>
      </c>
      <c r="L29" s="67">
        <v>856</v>
      </c>
      <c r="M29" s="67"/>
      <c r="N29" s="87">
        <f t="shared" si="2"/>
        <v>0.48089887640449436</v>
      </c>
      <c r="O29" s="67"/>
      <c r="P29" s="87">
        <f t="shared" si="3"/>
        <v>0.23790994997220677</v>
      </c>
      <c r="Q29" s="85" t="s">
        <v>162</v>
      </c>
    </row>
    <row r="30" spans="2:18" s="5" customFormat="1" ht="69" customHeight="1">
      <c r="B30" s="119"/>
      <c r="C30" s="127"/>
      <c r="D30" s="121"/>
      <c r="E30" s="133"/>
      <c r="F30" s="134"/>
      <c r="G30" s="27" t="s">
        <v>70</v>
      </c>
      <c r="H30" s="28" t="s">
        <v>71</v>
      </c>
      <c r="I30" s="29">
        <v>1</v>
      </c>
      <c r="J30" s="30">
        <f>3/5</f>
        <v>0.6</v>
      </c>
      <c r="K30" s="30">
        <f>2/5</f>
        <v>0.4</v>
      </c>
      <c r="L30" s="68">
        <v>0.2</v>
      </c>
      <c r="M30" s="68"/>
      <c r="N30" s="87">
        <f t="shared" si="2"/>
        <v>0.33333333333333337</v>
      </c>
      <c r="O30" s="68"/>
      <c r="P30" s="87">
        <f t="shared" si="3"/>
        <v>0.2</v>
      </c>
      <c r="Q30" s="85" t="s">
        <v>164</v>
      </c>
    </row>
    <row r="31" spans="2:18" s="5" customFormat="1" ht="118.5" customHeight="1">
      <c r="B31" s="119"/>
      <c r="C31" s="127"/>
      <c r="D31" s="109" t="s">
        <v>72</v>
      </c>
      <c r="E31" s="110" t="s">
        <v>73</v>
      </c>
      <c r="F31" s="111" t="s">
        <v>74</v>
      </c>
      <c r="G31" s="7" t="s">
        <v>75</v>
      </c>
      <c r="H31" s="7" t="s">
        <v>76</v>
      </c>
      <c r="I31" s="23">
        <f>45600/103221</f>
        <v>0.44177056994216291</v>
      </c>
      <c r="J31" s="31">
        <f>(13400)/(15471+16000)</f>
        <v>0.42578882145467256</v>
      </c>
      <c r="K31" s="31">
        <f>32400/(14750+16000+21000+20000)</f>
        <v>0.4515679442508711</v>
      </c>
      <c r="L31" s="31">
        <v>0.38500000000000001</v>
      </c>
      <c r="M31" s="69"/>
      <c r="N31" s="87">
        <f t="shared" si="2"/>
        <v>0.9042041044776119</v>
      </c>
      <c r="O31" s="69"/>
      <c r="P31" s="87">
        <f t="shared" si="3"/>
        <v>0.87149309210526327</v>
      </c>
      <c r="Q31" s="84" t="s">
        <v>163</v>
      </c>
      <c r="R31" s="32"/>
    </row>
    <row r="32" spans="2:18" s="5" customFormat="1" ht="113.25" customHeight="1">
      <c r="B32" s="119"/>
      <c r="C32" s="127"/>
      <c r="D32" s="109"/>
      <c r="E32" s="110"/>
      <c r="F32" s="111"/>
      <c r="G32" s="7" t="s">
        <v>77</v>
      </c>
      <c r="H32" s="7" t="s">
        <v>78</v>
      </c>
      <c r="I32" s="33">
        <v>80</v>
      </c>
      <c r="J32" s="34">
        <v>80</v>
      </c>
      <c r="K32" s="34">
        <v>80</v>
      </c>
      <c r="L32" s="70">
        <v>80</v>
      </c>
      <c r="M32" s="70"/>
      <c r="N32" s="87">
        <f t="shared" si="2"/>
        <v>1</v>
      </c>
      <c r="O32" s="70"/>
      <c r="P32" s="87">
        <f t="shared" si="3"/>
        <v>1</v>
      </c>
      <c r="Q32" s="84" t="s">
        <v>165</v>
      </c>
    </row>
    <row r="33" spans="2:17" s="5" customFormat="1" ht="66.75" customHeight="1">
      <c r="B33" s="119"/>
      <c r="C33" s="128" t="s">
        <v>79</v>
      </c>
      <c r="D33" s="113" t="s">
        <v>80</v>
      </c>
      <c r="E33" s="129" t="s">
        <v>81</v>
      </c>
      <c r="F33" s="124" t="s">
        <v>82</v>
      </c>
      <c r="G33" s="7" t="s">
        <v>83</v>
      </c>
      <c r="H33" s="7" t="s">
        <v>84</v>
      </c>
      <c r="I33" s="29">
        <v>1</v>
      </c>
      <c r="J33" s="35">
        <v>1</v>
      </c>
      <c r="K33" s="35">
        <v>1</v>
      </c>
      <c r="L33" s="71">
        <v>1</v>
      </c>
      <c r="M33" s="71"/>
      <c r="N33" s="87">
        <f t="shared" si="2"/>
        <v>1</v>
      </c>
      <c r="O33" s="71"/>
      <c r="P33" s="87">
        <f t="shared" si="3"/>
        <v>1</v>
      </c>
      <c r="Q33" s="84" t="s">
        <v>166</v>
      </c>
    </row>
    <row r="34" spans="2:17" s="5" customFormat="1" ht="66.75" customHeight="1">
      <c r="B34" s="119"/>
      <c r="C34" s="128"/>
      <c r="D34" s="121"/>
      <c r="E34" s="130"/>
      <c r="F34" s="125"/>
      <c r="G34" s="7" t="s">
        <v>85</v>
      </c>
      <c r="H34" s="7" t="s">
        <v>86</v>
      </c>
      <c r="I34" s="11">
        <v>100</v>
      </c>
      <c r="J34" s="26">
        <v>100</v>
      </c>
      <c r="K34" s="26">
        <v>100</v>
      </c>
      <c r="L34" s="67">
        <v>100</v>
      </c>
      <c r="M34" s="67"/>
      <c r="N34" s="87">
        <f t="shared" si="2"/>
        <v>1</v>
      </c>
      <c r="O34" s="67"/>
      <c r="P34" s="87">
        <f t="shared" si="3"/>
        <v>1</v>
      </c>
      <c r="Q34" s="86" t="s">
        <v>167</v>
      </c>
    </row>
    <row r="35" spans="2:17" s="5" customFormat="1" ht="66.75" customHeight="1">
      <c r="B35" s="119"/>
      <c r="C35" s="128"/>
      <c r="D35" s="114"/>
      <c r="E35" s="131"/>
      <c r="F35" s="126"/>
      <c r="G35" s="7" t="s">
        <v>87</v>
      </c>
      <c r="H35" s="7" t="s">
        <v>88</v>
      </c>
      <c r="I35" s="24">
        <v>25</v>
      </c>
      <c r="J35" s="36">
        <v>25</v>
      </c>
      <c r="K35" s="36">
        <v>25</v>
      </c>
      <c r="L35" s="72">
        <v>25</v>
      </c>
      <c r="M35" s="72"/>
      <c r="N35" s="87">
        <f t="shared" si="2"/>
        <v>1</v>
      </c>
      <c r="O35" s="72"/>
      <c r="P35" s="87">
        <f t="shared" si="3"/>
        <v>1</v>
      </c>
      <c r="Q35" s="84" t="s">
        <v>168</v>
      </c>
    </row>
    <row r="36" spans="2:17" s="5" customFormat="1" ht="69" customHeight="1">
      <c r="B36" s="119"/>
      <c r="C36" s="128"/>
      <c r="D36" s="113" t="s">
        <v>89</v>
      </c>
      <c r="E36" s="115" t="s">
        <v>90</v>
      </c>
      <c r="F36" s="124" t="s">
        <v>91</v>
      </c>
      <c r="G36" s="7" t="s">
        <v>92</v>
      </c>
      <c r="H36" s="7" t="s">
        <v>93</v>
      </c>
      <c r="I36" s="37"/>
      <c r="J36" s="37"/>
      <c r="K36" s="37"/>
      <c r="L36" s="73"/>
      <c r="M36" s="73"/>
      <c r="N36" s="73"/>
      <c r="O36" s="73"/>
      <c r="P36" s="73"/>
      <c r="Q36" s="38"/>
    </row>
    <row r="37" spans="2:17" s="5" customFormat="1" ht="110.25" customHeight="1">
      <c r="B37" s="119"/>
      <c r="C37" s="128"/>
      <c r="D37" s="121"/>
      <c r="E37" s="123"/>
      <c r="F37" s="125"/>
      <c r="G37" s="7" t="s">
        <v>94</v>
      </c>
      <c r="H37" s="7" t="s">
        <v>95</v>
      </c>
      <c r="I37" s="29">
        <v>1</v>
      </c>
      <c r="J37" s="39">
        <v>0.5</v>
      </c>
      <c r="K37" s="39">
        <v>0.5</v>
      </c>
      <c r="L37" s="74">
        <v>0.38200000000000001</v>
      </c>
      <c r="M37" s="74"/>
      <c r="N37" s="87">
        <f t="shared" ref="N37" si="4">+L37/J37</f>
        <v>0.76400000000000001</v>
      </c>
      <c r="O37" s="74"/>
      <c r="P37" s="87">
        <f t="shared" ref="P37" si="5">L37/I37</f>
        <v>0.38200000000000001</v>
      </c>
      <c r="Q37" s="86" t="s">
        <v>169</v>
      </c>
    </row>
    <row r="38" spans="2:17" s="5" customFormat="1" ht="110.25" customHeight="1">
      <c r="B38" s="119"/>
      <c r="C38" s="128"/>
      <c r="D38" s="121"/>
      <c r="E38" s="123"/>
      <c r="F38" s="125"/>
      <c r="G38" s="7" t="s">
        <v>96</v>
      </c>
      <c r="H38" s="7" t="s">
        <v>97</v>
      </c>
      <c r="I38" s="40"/>
      <c r="J38" s="21"/>
      <c r="K38" s="21"/>
      <c r="L38" s="64"/>
      <c r="M38" s="64"/>
      <c r="N38" s="64"/>
      <c r="O38" s="64"/>
      <c r="P38" s="64"/>
      <c r="Q38" s="38"/>
    </row>
    <row r="39" spans="2:17" s="5" customFormat="1" ht="110.25" customHeight="1">
      <c r="B39" s="119"/>
      <c r="C39" s="128"/>
      <c r="D39" s="114"/>
      <c r="E39" s="116"/>
      <c r="F39" s="126"/>
      <c r="G39" s="7" t="s">
        <v>98</v>
      </c>
      <c r="H39" s="12" t="s">
        <v>99</v>
      </c>
      <c r="I39" s="24">
        <v>128</v>
      </c>
      <c r="J39" s="36">
        <f>14.1+17.7</f>
        <v>31.799999999999997</v>
      </c>
      <c r="K39" s="36">
        <f>45.3+50.9</f>
        <v>96.199999999999989</v>
      </c>
      <c r="L39" s="72">
        <f>14.1+17.7</f>
        <v>31.799999999999997</v>
      </c>
      <c r="M39" s="72"/>
      <c r="N39" s="87">
        <f t="shared" ref="N39:N41" si="6">+L39/J39</f>
        <v>1</v>
      </c>
      <c r="O39" s="72"/>
      <c r="P39" s="87">
        <f t="shared" ref="P39:P41" si="7">L39/I39</f>
        <v>0.24843749999999998</v>
      </c>
      <c r="Q39" s="86" t="s">
        <v>170</v>
      </c>
    </row>
    <row r="40" spans="2:17" s="5" customFormat="1" ht="132" customHeight="1">
      <c r="B40" s="119"/>
      <c r="C40" s="128"/>
      <c r="D40" s="113" t="s">
        <v>100</v>
      </c>
      <c r="E40" s="115" t="s">
        <v>101</v>
      </c>
      <c r="F40" s="124" t="s">
        <v>102</v>
      </c>
      <c r="G40" s="12" t="s">
        <v>103</v>
      </c>
      <c r="H40" s="12" t="s">
        <v>104</v>
      </c>
      <c r="I40" s="23">
        <f>'[1]POA 3.1 Formato D'!H32</f>
        <v>3.1535269709543567E-2</v>
      </c>
      <c r="J40" s="41">
        <f>J13/723000</f>
        <v>1.8533886583679115E-2</v>
      </c>
      <c r="K40" s="41">
        <f>K13/723000</f>
        <v>4.4536652835408023E-2</v>
      </c>
      <c r="L40" s="41">
        <f>L13/723000</f>
        <v>1.6763485477178423E-2</v>
      </c>
      <c r="M40" s="75"/>
      <c r="N40" s="87">
        <f t="shared" si="6"/>
        <v>0.90447761194029852</v>
      </c>
      <c r="O40" s="75"/>
      <c r="P40" s="87">
        <f t="shared" si="7"/>
        <v>0.53157894736842104</v>
      </c>
      <c r="Q40" s="86" t="s">
        <v>171</v>
      </c>
    </row>
    <row r="41" spans="2:17" s="5" customFormat="1" ht="97.5" customHeight="1">
      <c r="B41" s="119"/>
      <c r="C41" s="128"/>
      <c r="D41" s="121"/>
      <c r="E41" s="123"/>
      <c r="F41" s="125"/>
      <c r="G41" s="12" t="s">
        <v>105</v>
      </c>
      <c r="H41" s="12" t="s">
        <v>106</v>
      </c>
      <c r="I41" s="42">
        <f>'[1]POA 3.1 Formato D'!H33</f>
        <v>229.31320863724994</v>
      </c>
      <c r="J41" s="43">
        <f>((J13/7024)-1)*100</f>
        <v>90.774487471526186</v>
      </c>
      <c r="K41" s="44">
        <f>(((K13/6823)-1)*100)</f>
        <v>371.93316722849187</v>
      </c>
      <c r="L41" s="43">
        <f>((L13/7024)-1)*100</f>
        <v>72.551252847380425</v>
      </c>
      <c r="M41" s="76"/>
      <c r="N41" s="87">
        <f t="shared" si="6"/>
        <v>0.79924717691342562</v>
      </c>
      <c r="O41" s="76"/>
      <c r="P41" s="87">
        <f t="shared" si="7"/>
        <v>0.31638497092485018</v>
      </c>
      <c r="Q41" s="86" t="s">
        <v>172</v>
      </c>
    </row>
    <row r="42" spans="2:17" s="5" customFormat="1" ht="97.5" customHeight="1">
      <c r="B42" s="119"/>
      <c r="C42" s="128"/>
      <c r="D42" s="121"/>
      <c r="E42" s="123"/>
      <c r="F42" s="125"/>
      <c r="G42" s="12" t="s">
        <v>107</v>
      </c>
      <c r="H42" s="12" t="s">
        <v>108</v>
      </c>
      <c r="I42" s="40"/>
      <c r="J42" s="19"/>
      <c r="K42" s="19"/>
      <c r="L42" s="63"/>
      <c r="M42" s="63"/>
      <c r="N42" s="63"/>
      <c r="O42" s="63"/>
      <c r="P42" s="63"/>
      <c r="Q42" s="20"/>
    </row>
    <row r="43" spans="2:17" s="5" customFormat="1" ht="72.75" customHeight="1">
      <c r="B43" s="119"/>
      <c r="C43" s="128"/>
      <c r="D43" s="114"/>
      <c r="E43" s="116"/>
      <c r="F43" s="126"/>
      <c r="G43" s="12" t="s">
        <v>109</v>
      </c>
      <c r="H43" s="7" t="s">
        <v>110</v>
      </c>
      <c r="I43" s="40"/>
      <c r="J43" s="21"/>
      <c r="K43" s="21"/>
      <c r="L43" s="64"/>
      <c r="M43" s="64"/>
      <c r="N43" s="64"/>
      <c r="O43" s="64"/>
      <c r="P43" s="64"/>
      <c r="Q43" s="22"/>
    </row>
    <row r="44" spans="2:17" s="5" customFormat="1" ht="72.75" customHeight="1">
      <c r="B44" s="119"/>
      <c r="C44" s="128"/>
      <c r="D44" s="45"/>
      <c r="E44" s="129" t="s">
        <v>111</v>
      </c>
      <c r="F44" s="115" t="s">
        <v>112</v>
      </c>
      <c r="G44" s="7" t="s">
        <v>113</v>
      </c>
      <c r="H44" s="7" t="s">
        <v>114</v>
      </c>
      <c r="I44" s="40"/>
      <c r="J44" s="21"/>
      <c r="K44" s="21"/>
      <c r="L44" s="64"/>
      <c r="M44" s="64"/>
      <c r="N44" s="64"/>
      <c r="O44" s="64"/>
      <c r="P44" s="64"/>
      <c r="Q44" s="22"/>
    </row>
    <row r="45" spans="2:17" s="47" customFormat="1" ht="77.25" customHeight="1">
      <c r="B45" s="119"/>
      <c r="C45" s="128"/>
      <c r="D45" s="46" t="s">
        <v>115</v>
      </c>
      <c r="E45" s="131"/>
      <c r="F45" s="116"/>
      <c r="G45" s="7" t="s">
        <v>116</v>
      </c>
      <c r="H45" s="7" t="s">
        <v>117</v>
      </c>
      <c r="I45" s="40"/>
      <c r="J45" s="21"/>
      <c r="K45" s="21"/>
      <c r="L45" s="64"/>
      <c r="M45" s="64"/>
      <c r="N45" s="64"/>
      <c r="O45" s="64"/>
      <c r="P45" s="64"/>
      <c r="Q45" s="22"/>
    </row>
    <row r="46" spans="2:17" s="47" customFormat="1" ht="124.5" customHeight="1">
      <c r="B46" s="119"/>
      <c r="C46" s="128"/>
      <c r="D46" s="48" t="s">
        <v>118</v>
      </c>
      <c r="E46" s="12" t="s">
        <v>119</v>
      </c>
      <c r="F46" s="49" t="s">
        <v>120</v>
      </c>
      <c r="G46" s="7" t="s">
        <v>121</v>
      </c>
      <c r="H46" s="50" t="s">
        <v>122</v>
      </c>
      <c r="I46" s="24">
        <v>3</v>
      </c>
      <c r="J46" s="51">
        <v>2</v>
      </c>
      <c r="K46" s="51">
        <v>1</v>
      </c>
      <c r="L46" s="77">
        <v>2</v>
      </c>
      <c r="M46" s="77"/>
      <c r="N46" s="87">
        <f t="shared" ref="N46:N51" si="8">+L46/J46</f>
        <v>1</v>
      </c>
      <c r="O46" s="77"/>
      <c r="P46" s="87">
        <f t="shared" ref="P46:P51" si="9">L46/I46</f>
        <v>0.66666666666666663</v>
      </c>
      <c r="Q46" s="86" t="s">
        <v>173</v>
      </c>
    </row>
    <row r="47" spans="2:17" s="47" customFormat="1" ht="158.25" customHeight="1">
      <c r="B47" s="119"/>
      <c r="C47" s="138" t="s">
        <v>123</v>
      </c>
      <c r="D47" s="113" t="s">
        <v>124</v>
      </c>
      <c r="E47" s="129" t="s">
        <v>125</v>
      </c>
      <c r="F47" s="124" t="s">
        <v>126</v>
      </c>
      <c r="G47" s="7" t="s">
        <v>127</v>
      </c>
      <c r="H47" s="7" t="s">
        <v>128</v>
      </c>
      <c r="I47" s="29">
        <v>1</v>
      </c>
      <c r="J47" s="39">
        <v>0.4</v>
      </c>
      <c r="K47" s="39">
        <v>0.6</v>
      </c>
      <c r="L47" s="74">
        <v>0.6</v>
      </c>
      <c r="M47" s="74"/>
      <c r="N47" s="87">
        <f t="shared" si="8"/>
        <v>1.4999999999999998</v>
      </c>
      <c r="O47" s="74"/>
      <c r="P47" s="87">
        <f t="shared" si="9"/>
        <v>0.6</v>
      </c>
      <c r="Q47" s="86" t="s">
        <v>174</v>
      </c>
    </row>
    <row r="48" spans="2:17" s="5" customFormat="1" ht="108" customHeight="1">
      <c r="B48" s="119"/>
      <c r="C48" s="138"/>
      <c r="D48" s="114"/>
      <c r="E48" s="131"/>
      <c r="F48" s="126"/>
      <c r="G48" s="7" t="s">
        <v>129</v>
      </c>
      <c r="H48" s="12" t="s">
        <v>130</v>
      </c>
      <c r="I48" s="29">
        <v>0.9</v>
      </c>
      <c r="J48" s="30">
        <v>0.9</v>
      </c>
      <c r="K48" s="30">
        <v>0.9</v>
      </c>
      <c r="L48" s="68">
        <v>0.9</v>
      </c>
      <c r="M48" s="68"/>
      <c r="N48" s="87">
        <f t="shared" si="8"/>
        <v>1</v>
      </c>
      <c r="O48" s="68"/>
      <c r="P48" s="87">
        <f t="shared" si="9"/>
        <v>1</v>
      </c>
      <c r="Q48" s="86" t="s">
        <v>175</v>
      </c>
    </row>
    <row r="49" spans="2:17" s="5" customFormat="1" ht="125.25" customHeight="1">
      <c r="B49" s="119"/>
      <c r="C49" s="138"/>
      <c r="D49" s="46" t="s">
        <v>131</v>
      </c>
      <c r="E49" s="52" t="s">
        <v>132</v>
      </c>
      <c r="F49" s="49" t="s">
        <v>133</v>
      </c>
      <c r="G49" s="7" t="s">
        <v>134</v>
      </c>
      <c r="H49" s="7" t="s">
        <v>135</v>
      </c>
      <c r="I49" s="29">
        <v>1</v>
      </c>
      <c r="J49" s="30">
        <v>0.6</v>
      </c>
      <c r="K49" s="30">
        <v>0.4</v>
      </c>
      <c r="L49" s="68">
        <v>0.5</v>
      </c>
      <c r="M49" s="68"/>
      <c r="N49" s="87">
        <f t="shared" si="8"/>
        <v>0.83333333333333337</v>
      </c>
      <c r="O49" s="68"/>
      <c r="P49" s="87">
        <f t="shared" si="9"/>
        <v>0.5</v>
      </c>
      <c r="Q49" s="86" t="s">
        <v>176</v>
      </c>
    </row>
    <row r="50" spans="2:17" s="5" customFormat="1" ht="193.5" customHeight="1">
      <c r="B50" s="119"/>
      <c r="C50" s="138"/>
      <c r="D50" s="113" t="s">
        <v>136</v>
      </c>
      <c r="E50" s="115" t="s">
        <v>137</v>
      </c>
      <c r="F50" s="124" t="s">
        <v>138</v>
      </c>
      <c r="G50" s="7" t="s">
        <v>139</v>
      </c>
      <c r="H50" s="50" t="s">
        <v>140</v>
      </c>
      <c r="I50" s="29">
        <v>1</v>
      </c>
      <c r="J50" s="39">
        <v>0.4</v>
      </c>
      <c r="K50" s="39">
        <v>0.6</v>
      </c>
      <c r="L50" s="74">
        <v>0.4</v>
      </c>
      <c r="M50" s="74"/>
      <c r="N50" s="87">
        <f t="shared" si="8"/>
        <v>1</v>
      </c>
      <c r="O50" s="74"/>
      <c r="P50" s="87">
        <f t="shared" si="9"/>
        <v>0.4</v>
      </c>
      <c r="Q50" s="86" t="s">
        <v>178</v>
      </c>
    </row>
    <row r="51" spans="2:17" s="5" customFormat="1" ht="150" customHeight="1">
      <c r="B51" s="119"/>
      <c r="C51" s="138"/>
      <c r="D51" s="121"/>
      <c r="E51" s="123"/>
      <c r="F51" s="125"/>
      <c r="G51" s="7" t="s">
        <v>141</v>
      </c>
      <c r="H51" s="7" t="s">
        <v>142</v>
      </c>
      <c r="I51" s="23">
        <v>1</v>
      </c>
      <c r="J51" s="39">
        <v>0.4</v>
      </c>
      <c r="K51" s="39">
        <v>0.6</v>
      </c>
      <c r="L51" s="74">
        <v>0.4</v>
      </c>
      <c r="M51" s="74"/>
      <c r="N51" s="87">
        <f t="shared" si="8"/>
        <v>1</v>
      </c>
      <c r="O51" s="74"/>
      <c r="P51" s="87">
        <f t="shared" si="9"/>
        <v>0.4</v>
      </c>
      <c r="Q51" s="86" t="s">
        <v>177</v>
      </c>
    </row>
    <row r="52" spans="2:17" s="5" customFormat="1" ht="148.5" customHeight="1">
      <c r="B52" s="119"/>
      <c r="C52" s="139"/>
      <c r="D52" s="114"/>
      <c r="E52" s="116"/>
      <c r="F52" s="126"/>
      <c r="G52" s="7" t="s">
        <v>143</v>
      </c>
      <c r="H52" s="53" t="s">
        <v>144</v>
      </c>
      <c r="I52" s="39">
        <v>0.5</v>
      </c>
      <c r="J52" s="39">
        <v>0</v>
      </c>
      <c r="K52" s="39">
        <v>0.5</v>
      </c>
      <c r="L52" s="74">
        <v>0</v>
      </c>
      <c r="M52" s="74"/>
      <c r="N52" s="87"/>
      <c r="O52" s="74"/>
      <c r="P52" s="74"/>
      <c r="Q52" s="86" t="s">
        <v>182</v>
      </c>
    </row>
    <row r="55" spans="2:17">
      <c r="B55" s="137" t="s">
        <v>145</v>
      </c>
      <c r="C55" s="137"/>
      <c r="D55" s="137"/>
      <c r="E55" s="137"/>
    </row>
    <row r="56" spans="2:17" ht="39.75" customHeight="1">
      <c r="B56" s="135" t="s">
        <v>146</v>
      </c>
      <c r="C56" s="135"/>
      <c r="D56" s="135"/>
      <c r="E56" s="135"/>
      <c r="F56" s="135"/>
      <c r="G56" s="135"/>
      <c r="H56" s="135"/>
      <c r="I56" s="135"/>
      <c r="J56" s="135"/>
      <c r="K56" s="135"/>
      <c r="L56" s="135"/>
      <c r="M56" s="135"/>
      <c r="N56" s="135"/>
      <c r="O56" s="135"/>
      <c r="P56" s="135"/>
      <c r="Q56" s="135"/>
    </row>
    <row r="57" spans="2:17" ht="39.75" customHeight="1">
      <c r="B57" s="135" t="s">
        <v>147</v>
      </c>
      <c r="C57" s="135"/>
      <c r="D57" s="135"/>
      <c r="E57" s="135"/>
      <c r="F57" s="135"/>
      <c r="G57" s="135"/>
      <c r="H57" s="135"/>
      <c r="I57" s="135"/>
      <c r="J57" s="135"/>
      <c r="K57" s="135"/>
      <c r="L57" s="135"/>
      <c r="M57" s="135"/>
      <c r="N57" s="135"/>
      <c r="O57" s="135"/>
      <c r="P57" s="135"/>
      <c r="Q57" s="135"/>
    </row>
    <row r="58" spans="2:17" ht="39.75" customHeight="1">
      <c r="B58" s="135" t="s">
        <v>148</v>
      </c>
      <c r="C58" s="135"/>
      <c r="D58" s="135"/>
      <c r="E58" s="135"/>
      <c r="F58" s="135"/>
      <c r="G58" s="135"/>
      <c r="H58" s="135"/>
      <c r="I58" s="135"/>
      <c r="J58" s="135"/>
      <c r="K58" s="135"/>
      <c r="L58" s="135"/>
      <c r="M58" s="135"/>
      <c r="N58" s="135"/>
      <c r="O58" s="135"/>
      <c r="P58" s="135"/>
      <c r="Q58" s="135"/>
    </row>
    <row r="59" spans="2:17" ht="39.75" customHeight="1">
      <c r="B59" s="135" t="s">
        <v>149</v>
      </c>
      <c r="C59" s="135"/>
      <c r="D59" s="135"/>
      <c r="E59" s="135"/>
      <c r="F59" s="135"/>
      <c r="G59" s="135"/>
      <c r="H59" s="135"/>
      <c r="I59" s="135"/>
      <c r="J59" s="135"/>
      <c r="K59" s="135"/>
      <c r="L59" s="135"/>
      <c r="M59" s="135"/>
      <c r="N59" s="135"/>
      <c r="O59" s="135"/>
      <c r="P59" s="135"/>
      <c r="Q59" s="135"/>
    </row>
    <row r="60" spans="2:17" ht="39.75" customHeight="1">
      <c r="B60" s="135" t="s">
        <v>150</v>
      </c>
      <c r="C60" s="135"/>
      <c r="D60" s="135"/>
      <c r="E60" s="135"/>
      <c r="F60" s="135"/>
      <c r="G60" s="135"/>
      <c r="H60" s="135"/>
      <c r="I60" s="135"/>
      <c r="J60" s="135"/>
      <c r="K60" s="135"/>
      <c r="L60" s="135"/>
      <c r="M60" s="135"/>
      <c r="N60" s="135"/>
      <c r="O60" s="135"/>
      <c r="P60" s="135"/>
      <c r="Q60" s="135"/>
    </row>
    <row r="61" spans="2:17" ht="39.75" customHeight="1">
      <c r="B61" s="135" t="s">
        <v>151</v>
      </c>
      <c r="C61" s="135"/>
      <c r="D61" s="135"/>
      <c r="E61" s="135"/>
      <c r="F61" s="135"/>
      <c r="G61" s="135"/>
      <c r="H61" s="135"/>
      <c r="I61" s="135"/>
      <c r="J61" s="135"/>
      <c r="K61" s="135"/>
      <c r="L61" s="135"/>
      <c r="M61" s="135"/>
      <c r="N61" s="135"/>
      <c r="O61" s="135"/>
      <c r="P61" s="135"/>
      <c r="Q61" s="135"/>
    </row>
    <row r="62" spans="2:17" ht="39.75" customHeight="1">
      <c r="B62" s="135" t="s">
        <v>152</v>
      </c>
      <c r="C62" s="135"/>
      <c r="D62" s="135"/>
      <c r="E62" s="135"/>
      <c r="F62" s="135"/>
      <c r="G62" s="135"/>
      <c r="H62" s="135"/>
      <c r="I62" s="135"/>
      <c r="J62" s="135"/>
      <c r="K62" s="135"/>
      <c r="L62" s="135"/>
      <c r="M62" s="135"/>
      <c r="N62" s="135"/>
      <c r="O62" s="135"/>
      <c r="P62" s="135"/>
      <c r="Q62" s="135"/>
    </row>
    <row r="63" spans="2:17" ht="39.75" customHeight="1">
      <c r="B63" s="135" t="s">
        <v>153</v>
      </c>
      <c r="C63" s="135"/>
      <c r="D63" s="135"/>
      <c r="E63" s="135"/>
      <c r="F63" s="135"/>
      <c r="G63" s="135"/>
      <c r="H63" s="135"/>
      <c r="I63" s="135"/>
      <c r="J63" s="135"/>
      <c r="K63" s="135"/>
      <c r="L63" s="135"/>
      <c r="M63" s="135"/>
      <c r="N63" s="135"/>
      <c r="O63" s="135"/>
      <c r="P63" s="135"/>
      <c r="Q63" s="135"/>
    </row>
    <row r="64" spans="2:17" ht="39.75" customHeight="1">
      <c r="B64" s="54"/>
      <c r="C64" s="54"/>
      <c r="D64" s="54"/>
      <c r="E64" s="54"/>
      <c r="F64" s="54"/>
      <c r="G64" s="54"/>
      <c r="H64" s="54"/>
      <c r="I64" s="55"/>
      <c r="J64" s="55"/>
      <c r="K64" s="55"/>
      <c r="L64" s="55"/>
      <c r="M64" s="55"/>
      <c r="N64" s="55"/>
      <c r="O64" s="55"/>
      <c r="P64" s="55"/>
      <c r="Q64" s="54"/>
    </row>
    <row r="65" spans="2:17" ht="25.5">
      <c r="B65" s="54"/>
      <c r="C65" s="54"/>
      <c r="D65" s="54"/>
      <c r="E65" s="54"/>
      <c r="F65" s="54"/>
      <c r="G65" s="54"/>
      <c r="H65" s="54"/>
      <c r="I65" s="55"/>
      <c r="J65" s="55"/>
      <c r="K65" s="55"/>
      <c r="L65" s="55"/>
      <c r="M65" s="55"/>
      <c r="N65" s="55"/>
      <c r="O65" s="55"/>
      <c r="P65" s="55"/>
      <c r="Q65" s="54"/>
    </row>
    <row r="66" spans="2:17" ht="25.5">
      <c r="B66" s="54"/>
      <c r="C66" s="54"/>
      <c r="D66" s="54"/>
      <c r="E66" s="54"/>
      <c r="F66" s="54"/>
      <c r="G66" s="54"/>
      <c r="H66" s="54"/>
      <c r="I66" s="55"/>
      <c r="J66" s="55"/>
      <c r="K66" s="55"/>
      <c r="L66" s="55"/>
      <c r="M66" s="55"/>
      <c r="N66" s="55"/>
      <c r="O66" s="55"/>
      <c r="P66" s="55"/>
      <c r="Q66" s="54"/>
    </row>
  </sheetData>
  <mergeCells count="66">
    <mergeCell ref="B61:Q61"/>
    <mergeCell ref="B62:Q62"/>
    <mergeCell ref="B63:Q63"/>
    <mergeCell ref="B1:Q1"/>
    <mergeCell ref="B3:Q3"/>
    <mergeCell ref="L8:M8"/>
    <mergeCell ref="B55:E55"/>
    <mergeCell ref="B56:Q56"/>
    <mergeCell ref="B57:Q57"/>
    <mergeCell ref="B58:Q58"/>
    <mergeCell ref="B59:Q59"/>
    <mergeCell ref="B60:Q60"/>
    <mergeCell ref="C47:C52"/>
    <mergeCell ref="D47:D48"/>
    <mergeCell ref="E47:E48"/>
    <mergeCell ref="F47:F48"/>
    <mergeCell ref="F26:F30"/>
    <mergeCell ref="D31:D32"/>
    <mergeCell ref="E31:E32"/>
    <mergeCell ref="F31:F32"/>
    <mergeCell ref="D50:D52"/>
    <mergeCell ref="E50:E52"/>
    <mergeCell ref="F50:F52"/>
    <mergeCell ref="E36:E39"/>
    <mergeCell ref="F36:F39"/>
    <mergeCell ref="D40:D43"/>
    <mergeCell ref="E40:E43"/>
    <mergeCell ref="F40:F43"/>
    <mergeCell ref="E44:E45"/>
    <mergeCell ref="F44:F45"/>
    <mergeCell ref="B16:B52"/>
    <mergeCell ref="R16:W16"/>
    <mergeCell ref="D17:D19"/>
    <mergeCell ref="E17:E19"/>
    <mergeCell ref="F17:F19"/>
    <mergeCell ref="D20:D25"/>
    <mergeCell ref="E20:E25"/>
    <mergeCell ref="F20:F25"/>
    <mergeCell ref="C26:C32"/>
    <mergeCell ref="D26:D30"/>
    <mergeCell ref="C33:C46"/>
    <mergeCell ref="D33:D35"/>
    <mergeCell ref="E33:E35"/>
    <mergeCell ref="F33:F35"/>
    <mergeCell ref="D36:D39"/>
    <mergeCell ref="E26:E30"/>
    <mergeCell ref="C11:C14"/>
    <mergeCell ref="D11:D14"/>
    <mergeCell ref="E11:E14"/>
    <mergeCell ref="F11:F14"/>
    <mergeCell ref="C15:C25"/>
    <mergeCell ref="D15:D16"/>
    <mergeCell ref="E15:E16"/>
    <mergeCell ref="F15:F16"/>
    <mergeCell ref="B8:F8"/>
    <mergeCell ref="G8:H8"/>
    <mergeCell ref="I8:I10"/>
    <mergeCell ref="J8:K8"/>
    <mergeCell ref="Q8:Q10"/>
    <mergeCell ref="B10:C10"/>
    <mergeCell ref="J9:J10"/>
    <mergeCell ref="K9:K10"/>
    <mergeCell ref="L9:L10"/>
    <mergeCell ref="M9:M10"/>
    <mergeCell ref="N8:P8"/>
    <mergeCell ref="N9:O9"/>
  </mergeCells>
  <printOptions horizontalCentered="1"/>
  <pageMargins left="0.43307086614173229" right="0.15748031496062992" top="0.31" bottom="0.26" header="0.15748031496062992" footer="0.15748031496062992"/>
  <pageSetup paperSize="5" scale="25" fitToHeight="2" orientation="landscape" r:id="rId1"/>
  <headerFooter alignWithMargins="0">
    <oddHeader>&amp;C&amp;"Arial,Negrita"PUERTO CHIAPAS&amp;8
ADMINISTRACION PORTUARIA INTEGRAL DE PUERTO MADERO, S.A. DE C.V.</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POA 3.1 Fomato C</vt:lpstr>
      <vt:lpstr>'POA 3.1 Fomato C'!Área_de_impresión</vt:lpstr>
    </vt:vector>
  </TitlesOfParts>
  <Company>API DE PTO MADERO, S.A. DE C.V</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mgordillo</dc:creator>
  <cp:lastModifiedBy>mgordillo</cp:lastModifiedBy>
  <cp:lastPrinted>2008-08-31T21:43:44Z</cp:lastPrinted>
  <dcterms:created xsi:type="dcterms:W3CDTF">2008-08-28T03:56:09Z</dcterms:created>
  <dcterms:modified xsi:type="dcterms:W3CDTF">2008-08-31T21:44:10Z</dcterms:modified>
</cp:coreProperties>
</file>